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86666556-5EB7-42DD-9D93-2B8A9572EB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6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1" i="1"/>
  <c r="AT11" i="1" s="1"/>
  <c r="AQ11" i="1" s="1"/>
  <c r="AP11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AJ20" i="1"/>
  <c r="AG20" i="1" s="1"/>
  <c r="AF11" i="1"/>
  <c r="AF12" i="1"/>
  <c r="AF13" i="1"/>
  <c r="AF14" i="1"/>
  <c r="AF15" i="1"/>
  <c r="AF16" i="1"/>
  <c r="AF17" i="1"/>
  <c r="AF18" i="1"/>
  <c r="AF19" i="1"/>
  <c r="AF20" i="1"/>
  <c r="AF21" i="1"/>
  <c r="AY13" i="1"/>
  <c r="AV13" i="1" s="1"/>
  <c r="AY16" i="1"/>
  <c r="AY18" i="1"/>
  <c r="AV18" i="1" s="1"/>
  <c r="AY20" i="1"/>
  <c r="AX7" i="1"/>
  <c r="AY7" i="1" s="1"/>
  <c r="AX8" i="1"/>
  <c r="AY8" i="1" s="1"/>
  <c r="AX9" i="1"/>
  <c r="AY9" i="1" s="1"/>
  <c r="AX10" i="1"/>
  <c r="AY10" i="1" s="1"/>
  <c r="AX11" i="1"/>
  <c r="AY11" i="1" s="1"/>
  <c r="AV11" i="1" s="1"/>
  <c r="AX12" i="1"/>
  <c r="AY12" i="1" s="1"/>
  <c r="AV12" i="1" s="1"/>
  <c r="AX13" i="1"/>
  <c r="AX14" i="1"/>
  <c r="AY14" i="1" s="1"/>
  <c r="AV14" i="1" s="1"/>
  <c r="AX15" i="1"/>
  <c r="AY15" i="1" s="1"/>
  <c r="AV15" i="1" s="1"/>
  <c r="AX16" i="1"/>
  <c r="AX17" i="1"/>
  <c r="AY17" i="1" s="1"/>
  <c r="AV17" i="1" s="1"/>
  <c r="AX18" i="1"/>
  <c r="AX19" i="1"/>
  <c r="AY19" i="1" s="1"/>
  <c r="AV19" i="1" s="1"/>
  <c r="AX20" i="1"/>
  <c r="AX21" i="1"/>
  <c r="AY21" i="1" s="1"/>
  <c r="AV21" i="1" s="1"/>
  <c r="AV16" i="1"/>
  <c r="AV20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O7" i="1"/>
  <c r="AL7" i="1" s="1"/>
  <c r="AO12" i="1"/>
  <c r="AL12" i="1" s="1"/>
  <c r="AO17" i="1"/>
  <c r="AL17" i="1" s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N7" i="1"/>
  <c r="AN8" i="1"/>
  <c r="AO8" i="1" s="1"/>
  <c r="AL8" i="1" s="1"/>
  <c r="AN9" i="1"/>
  <c r="AO9" i="1" s="1"/>
  <c r="AL9" i="1" s="1"/>
  <c r="AN10" i="1"/>
  <c r="AO10" i="1" s="1"/>
  <c r="AL10" i="1" s="1"/>
  <c r="AN11" i="1"/>
  <c r="AO11" i="1" s="1"/>
  <c r="AL11" i="1" s="1"/>
  <c r="AN12" i="1"/>
  <c r="AN13" i="1"/>
  <c r="AO13" i="1" s="1"/>
  <c r="AL13" i="1" s="1"/>
  <c r="AN14" i="1"/>
  <c r="AO14" i="1" s="1"/>
  <c r="AL14" i="1" s="1"/>
  <c r="AN15" i="1"/>
  <c r="AO15" i="1" s="1"/>
  <c r="AL15" i="1" s="1"/>
  <c r="AN16" i="1"/>
  <c r="AO16" i="1" s="1"/>
  <c r="AL16" i="1" s="1"/>
  <c r="AN17" i="1"/>
  <c r="AN18" i="1"/>
  <c r="AO18" i="1" s="1"/>
  <c r="AL18" i="1" s="1"/>
  <c r="AN19" i="1"/>
  <c r="AO19" i="1" s="1"/>
  <c r="AL19" i="1" s="1"/>
  <c r="AN20" i="1"/>
  <c r="AO20" i="1" s="1"/>
  <c r="AL20" i="1" s="1"/>
  <c r="AN21" i="1"/>
  <c r="AO21" i="1" s="1"/>
  <c r="AL21" i="1" s="1"/>
  <c r="AI7" i="1"/>
  <c r="AI8" i="1"/>
  <c r="AI9" i="1"/>
  <c r="AI10" i="1"/>
  <c r="AI11" i="1"/>
  <c r="AJ11" i="1" s="1"/>
  <c r="AG11" i="1" s="1"/>
  <c r="AI12" i="1"/>
  <c r="AJ12" i="1" s="1"/>
  <c r="AG12" i="1" s="1"/>
  <c r="AI13" i="1"/>
  <c r="AJ13" i="1" s="1"/>
  <c r="AG13" i="1" s="1"/>
  <c r="AI14" i="1"/>
  <c r="AJ14" i="1" s="1"/>
  <c r="AG14" i="1" s="1"/>
  <c r="AI15" i="1"/>
  <c r="AJ15" i="1" s="1"/>
  <c r="AG15" i="1" s="1"/>
  <c r="AI16" i="1"/>
  <c r="AJ16" i="1" s="1"/>
  <c r="AG16" i="1" s="1"/>
  <c r="AI17" i="1"/>
  <c r="AJ17" i="1" s="1"/>
  <c r="AG17" i="1" s="1"/>
  <c r="AI18" i="1"/>
  <c r="AJ18" i="1" s="1"/>
  <c r="AG18" i="1" s="1"/>
  <c r="AI19" i="1"/>
  <c r="AJ19" i="1" s="1"/>
  <c r="AG19" i="1" s="1"/>
  <c r="AI20" i="1"/>
  <c r="AI21" i="1"/>
  <c r="AJ21" i="1" s="1"/>
  <c r="AG21" i="1" s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U16" i="1"/>
  <c r="R16" i="1" s="1"/>
  <c r="T16" i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U10" i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U6" i="1"/>
  <c r="Q6" i="1"/>
  <c r="Y21" i="1"/>
  <c r="Z21" i="1" s="1"/>
  <c r="W21" i="1" s="1"/>
  <c r="V21" i="1"/>
  <c r="Y20" i="1"/>
  <c r="Z20" i="1" s="1"/>
  <c r="W20" i="1" s="1"/>
  <c r="V20" i="1"/>
  <c r="Y19" i="1"/>
  <c r="Z19" i="1" s="1"/>
  <c r="W19" i="1" s="1"/>
  <c r="V19" i="1"/>
  <c r="Y18" i="1"/>
  <c r="Z18" i="1" s="1"/>
  <c r="W18" i="1" s="1"/>
  <c r="V18" i="1"/>
  <c r="Y17" i="1"/>
  <c r="Z17" i="1" s="1"/>
  <c r="W17" i="1" s="1"/>
  <c r="V17" i="1"/>
  <c r="Y16" i="1"/>
  <c r="Z16" i="1" s="1"/>
  <c r="W16" i="1" s="1"/>
  <c r="V16" i="1"/>
  <c r="Y15" i="1"/>
  <c r="Z15" i="1" s="1"/>
  <c r="W15" i="1" s="1"/>
  <c r="V15" i="1"/>
  <c r="Y14" i="1"/>
  <c r="Z14" i="1" s="1"/>
  <c r="W14" i="1" s="1"/>
  <c r="V14" i="1"/>
  <c r="Y13" i="1"/>
  <c r="Z13" i="1" s="1"/>
  <c r="W13" i="1" s="1"/>
  <c r="V13" i="1"/>
  <c r="Y12" i="1"/>
  <c r="Z12" i="1" s="1"/>
  <c r="W12" i="1" s="1"/>
  <c r="V12" i="1"/>
  <c r="Y11" i="1"/>
  <c r="Z11" i="1" s="1"/>
  <c r="W11" i="1" s="1"/>
  <c r="V11" i="1"/>
  <c r="Y10" i="1"/>
  <c r="Z10" i="1" s="1"/>
  <c r="W10" i="1" s="1"/>
  <c r="V10" i="1"/>
  <c r="Z9" i="1"/>
  <c r="V9" i="1"/>
  <c r="Z8" i="1"/>
  <c r="V8" i="1"/>
  <c r="Z7" i="1"/>
  <c r="V7" i="1"/>
  <c r="Z6" i="1"/>
  <c r="V6" i="1"/>
  <c r="AA11" i="1"/>
  <c r="AA12" i="1"/>
  <c r="AA13" i="1"/>
  <c r="AA14" i="1"/>
  <c r="AA15" i="1"/>
  <c r="AA16" i="1"/>
  <c r="AA17" i="1"/>
  <c r="AA18" i="1"/>
  <c r="AA19" i="1"/>
  <c r="AA20" i="1"/>
  <c r="AA21" i="1"/>
  <c r="AD11" i="1"/>
  <c r="AE11" i="1" s="1"/>
  <c r="AB11" i="1" s="1"/>
  <c r="AD12" i="1"/>
  <c r="AE12" i="1" s="1"/>
  <c r="AB12" i="1" s="1"/>
  <c r="AD13" i="1"/>
  <c r="AE13" i="1" s="1"/>
  <c r="AB13" i="1" s="1"/>
  <c r="AD14" i="1"/>
  <c r="AE14" i="1" s="1"/>
  <c r="AB14" i="1" s="1"/>
  <c r="AD15" i="1"/>
  <c r="AE15" i="1" s="1"/>
  <c r="AB15" i="1" s="1"/>
  <c r="AD16" i="1"/>
  <c r="AE16" i="1" s="1"/>
  <c r="AB16" i="1" s="1"/>
  <c r="AD17" i="1"/>
  <c r="AE17" i="1" s="1"/>
  <c r="AB17" i="1" s="1"/>
  <c r="AD18" i="1"/>
  <c r="AE18" i="1" s="1"/>
  <c r="AB18" i="1" s="1"/>
  <c r="AD19" i="1"/>
  <c r="AE19" i="1" s="1"/>
  <c r="AB19" i="1" s="1"/>
  <c r="AD20" i="1"/>
  <c r="AE20" i="1" s="1"/>
  <c r="AB20" i="1" s="1"/>
  <c r="AD21" i="1"/>
  <c r="AE21" i="1" s="1"/>
  <c r="AB21" i="1" s="1"/>
  <c r="AD7" i="1"/>
  <c r="AD8" i="1"/>
  <c r="AD9" i="1"/>
  <c r="AD10" i="1"/>
  <c r="AD6" i="1"/>
  <c r="AE10" i="1" l="1"/>
  <c r="AB10" i="1" s="1"/>
  <c r="AA10" i="1"/>
  <c r="AE9" i="1"/>
  <c r="AB9" i="1" s="1"/>
  <c r="AA9" i="1"/>
  <c r="AE8" i="1"/>
  <c r="AB8" i="1" s="1"/>
  <c r="AA8" i="1"/>
  <c r="AE7" i="1"/>
  <c r="AB7" i="1" s="1"/>
  <c r="AA7" i="1"/>
  <c r="AE6" i="1"/>
  <c r="AB6" i="1" s="1"/>
  <c r="AA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  <c r="AV9" i="1"/>
  <c r="AV10" i="1"/>
  <c r="AF9" i="1"/>
  <c r="AJ9" i="1"/>
  <c r="AG9" i="1" s="1"/>
  <c r="AF10" i="1"/>
  <c r="AJ10" i="1"/>
  <c r="AG10" i="1" s="1"/>
  <c r="AV8" i="1" l="1"/>
  <c r="AV7" i="1"/>
  <c r="AX6" i="1"/>
  <c r="AY6" i="1" s="1"/>
  <c r="AV6" i="1" s="1"/>
  <c r="AU6" i="1"/>
  <c r="AN6" i="1"/>
  <c r="AO6" i="1" s="1"/>
  <c r="AL6" i="1" s="1"/>
  <c r="AK6" i="1"/>
  <c r="AF6" i="1" l="1"/>
  <c r="AI6" i="1"/>
  <c r="AJ6" i="1" s="1"/>
  <c r="AG6" i="1" s="1"/>
  <c r="AF7" i="1"/>
  <c r="AJ7" i="1"/>
  <c r="AG7" i="1" s="1"/>
  <c r="AF8" i="1"/>
  <c r="AJ8" i="1"/>
  <c r="AG8" i="1" s="1"/>
</calcChain>
</file>

<file path=xl/sharedStrings.xml><?xml version="1.0" encoding="utf-8"?>
<sst xmlns="http://schemas.openxmlformats.org/spreadsheetml/2006/main" count="95" uniqueCount="55">
  <si>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</si>
  <si>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</si>
  <si>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</si>
  <si>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</si>
  <si>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</si>
  <si>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</si>
  <si>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</si>
  <si>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</si>
  <si>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</si>
  <si>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</si>
  <si>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</si>
  <si>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</si>
  <si>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</si>
  <si>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</si>
  <si>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42111210/1</t>
  </si>
  <si>
    <t>Գիպսաստվարաթղթե սալիկ 1</t>
  </si>
  <si>
    <t>42111210/2</t>
  </si>
  <si>
    <t>Գիպսաստվարաթղթե սալիկ 2</t>
  </si>
  <si>
    <t>42111210/3</t>
  </si>
  <si>
    <t>Գիպսակարտոնի պրոֆիլ F47</t>
  </si>
  <si>
    <t>42111210/4</t>
  </si>
  <si>
    <t>Գիպսոկարդոնի պրոֆիլ U26</t>
  </si>
  <si>
    <t>44531130/4</t>
  </si>
  <si>
    <t>Պտուտակ 3․5 սմ, 35մմ</t>
  </si>
  <si>
    <t>44531130/5</t>
  </si>
  <si>
    <t>Պտուտակ 3․5 սմ, 40մմ</t>
  </si>
  <si>
    <t>44531130/6</t>
  </si>
  <si>
    <t>Պտուտակ կլոպ</t>
  </si>
  <si>
    <t>24911900/2</t>
  </si>
  <si>
    <t>Սալիկի սոսինձ</t>
  </si>
  <si>
    <t>44112500/5</t>
  </si>
  <si>
    <t>Բետոնե բլոկ 2</t>
  </si>
  <si>
    <t>44112500/6</t>
  </si>
  <si>
    <t>Բետոնե բլոկ 3</t>
  </si>
  <si>
    <t>44112500/7</t>
  </si>
  <si>
    <t>Բետոնե բլոկ 4</t>
  </si>
  <si>
    <t>44921500/7</t>
  </si>
  <si>
    <t>Գիպսային ծեփամածիկ</t>
  </si>
  <si>
    <t>44921500/8</t>
  </si>
  <si>
    <t>Գիպսոնիտ</t>
  </si>
  <si>
    <t>44111414/2</t>
  </si>
  <si>
    <t xml:space="preserve">Ֆասադային ներկ L 15լ </t>
  </si>
  <si>
    <t>44111400/2</t>
  </si>
  <si>
    <t>Կախովի առաստաղ</t>
  </si>
  <si>
    <t>44111448/2</t>
  </si>
  <si>
    <t>Հանքային բամբակ</t>
  </si>
  <si>
    <t>«ԳԱՐԱՆՏ» ՍՊԸ</t>
  </si>
  <si>
    <t>«ՆԱՐՍԱՆ» ՍՊԸ</t>
  </si>
  <si>
    <t>«ԲԻԳ ՄԱՐԿԵՏ» ՍՊԸ</t>
  </si>
  <si>
    <t>Հրաչյա Վարդանյան ԱՁ</t>
  </si>
  <si>
    <t>Մաքս Շին ՍՊԸ</t>
  </si>
  <si>
    <t>ԲԻ ԹՈՒ ՋԻ ՍՊԸ</t>
  </si>
  <si>
    <t>ՍՏՐՈՅ ՍՏԱՆԴԱՐՏ ՍՊԸ</t>
  </si>
  <si>
    <t>«Էլ Շին» ՍՊԸ</t>
  </si>
  <si>
    <t>Ռեալ Բուսինեսս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</si>
</sst>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7" fillId="2" borderId="10" xfId="1" applyFont="1" applyFill="1" applyBorder="1" applyAlignment="1">
      <alignment horizontal="left" vertical="top"/>
    </xf>
    <xf numFmtId="164" fontId="2" fillId="0" borderId="9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4" fontId="7" fillId="3" borderId="10" xfId="1" applyFont="1" applyFill="1" applyBorder="1" applyAlignment="1">
      <alignment horizontal="left" vertical="top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9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164" fontId="7" fillId="3" borderId="1" xfId="1" applyFont="1" applyFill="1" applyBorder="1" applyAlignment="1">
      <alignment horizontal="center" vertical="center" wrapText="1"/>
    </xf>
    <xf numFmtId="164" fontId="7" fillId="3" borderId="9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01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Z1" sqref="AZ1:AZ1048576"/>
    </sheetView>
  </sheetViews>
  <sheetFormatPr defaultColWidth="9.140625" defaultRowHeight="16.5" x14ac:dyDescent="0.3"/>
  <cols>
    <col min="1" max="1" width="14.85546875" style="13" customWidth="1"/>
    <col min="2" max="2" width="16.7109375" style="13" customWidth="1"/>
    <col min="3" max="3" width="38.28515625" style="13" customWidth="1"/>
    <col min="4" max="4" width="17.140625" style="13" bestFit="1" customWidth="1"/>
    <col min="5" max="5" width="17.28515625" style="13" customWidth="1"/>
    <col min="6" max="6" width="23" style="13" customWidth="1"/>
    <col min="7" max="28" width="22.140625" style="14" customWidth="1"/>
    <col min="29" max="29" width="26.42578125" style="14" bestFit="1" customWidth="1"/>
    <col min="30" max="30" width="25.28515625" style="14" customWidth="1"/>
    <col min="31" max="31" width="25.85546875" style="14" bestFit="1" customWidth="1"/>
    <col min="32" max="51" width="22.140625" style="14" customWidth="1"/>
    <col min="52" max="52" width="23" style="13" hidden="1" customWidth="1"/>
    <col min="53" max="16384" width="9.140625" style="13"/>
  </cols>
  <sheetData>
    <row r="1" spans="1:52" x14ac:dyDescent="0.3">
      <c r="A1" s="12"/>
    </row>
    <row r="2" spans="1:52" x14ac:dyDescent="0.3">
      <c r="A2" s="15" t="s">
        <v>4</v>
      </c>
      <c r="B2" s="15"/>
      <c r="C2" s="15"/>
      <c r="D2" s="15"/>
      <c r="E2" s="15"/>
      <c r="F2" s="15"/>
    </row>
    <row r="3" spans="1:52" ht="17.25" thickBot="1" x14ac:dyDescent="0.35"/>
    <row r="4" spans="1:52" x14ac:dyDescent="0.3">
      <c r="A4" s="39" t="s">
        <v>0</v>
      </c>
      <c r="B4" s="40"/>
      <c r="C4" s="40"/>
      <c r="D4" s="41" t="s">
        <v>10</v>
      </c>
      <c r="E4" s="42"/>
      <c r="F4" s="42"/>
      <c r="G4" s="36" t="s">
        <v>46</v>
      </c>
      <c r="H4" s="37"/>
      <c r="I4" s="37"/>
      <c r="J4" s="37"/>
      <c r="K4" s="38"/>
      <c r="L4" s="36" t="s">
        <v>47</v>
      </c>
      <c r="M4" s="37"/>
      <c r="N4" s="37"/>
      <c r="O4" s="37"/>
      <c r="P4" s="38"/>
      <c r="Q4" s="36" t="s">
        <v>48</v>
      </c>
      <c r="R4" s="37"/>
      <c r="S4" s="37"/>
      <c r="T4" s="37"/>
      <c r="U4" s="38"/>
      <c r="V4" s="36" t="s">
        <v>49</v>
      </c>
      <c r="W4" s="37"/>
      <c r="X4" s="37"/>
      <c r="Y4" s="37"/>
      <c r="Z4" s="38"/>
      <c r="AA4" s="36" t="s">
        <v>50</v>
      </c>
      <c r="AB4" s="37"/>
      <c r="AC4" s="37"/>
      <c r="AD4" s="37"/>
      <c r="AE4" s="38"/>
      <c r="AF4" s="36" t="s">
        <v>51</v>
      </c>
      <c r="AG4" s="37"/>
      <c r="AH4" s="37"/>
      <c r="AI4" s="37"/>
      <c r="AJ4" s="38"/>
      <c r="AK4" s="36" t="s">
        <v>52</v>
      </c>
      <c r="AL4" s="37"/>
      <c r="AM4" s="37"/>
      <c r="AN4" s="37"/>
      <c r="AO4" s="38"/>
      <c r="AP4" s="36" t="s">
        <v>53</v>
      </c>
      <c r="AQ4" s="37"/>
      <c r="AR4" s="37"/>
      <c r="AS4" s="37"/>
      <c r="AT4" s="38"/>
      <c r="AU4" s="36" t="s">
        <v>54</v>
      </c>
      <c r="AV4" s="37"/>
      <c r="AW4" s="37"/>
      <c r="AX4" s="37"/>
      <c r="AY4" s="38"/>
    </row>
    <row r="5" spans="1:52" ht="26.25" customHeight="1" x14ac:dyDescent="0.3">
      <c r="A5" s="16" t="s">
        <v>3</v>
      </c>
      <c r="B5" s="17" t="s">
        <v>2</v>
      </c>
      <c r="C5" s="17" t="s">
        <v>1</v>
      </c>
      <c r="D5" s="17" t="s">
        <v>11</v>
      </c>
      <c r="E5" s="17" t="s">
        <v>12</v>
      </c>
      <c r="F5" s="18" t="s">
        <v>13</v>
      </c>
      <c r="G5" s="16" t="s">
        <v>5</v>
      </c>
      <c r="H5" s="17" t="s">
        <v>6</v>
      </c>
      <c r="I5" s="17" t="s">
        <v>7</v>
      </c>
      <c r="J5" s="17" t="s">
        <v>8</v>
      </c>
      <c r="K5" s="19" t="s">
        <v>9</v>
      </c>
      <c r="L5" s="16" t="s">
        <v>5</v>
      </c>
      <c r="M5" s="17" t="s">
        <v>6</v>
      </c>
      <c r="N5" s="17" t="s">
        <v>7</v>
      </c>
      <c r="O5" s="17" t="s">
        <v>8</v>
      </c>
      <c r="P5" s="19" t="s">
        <v>9</v>
      </c>
      <c r="Q5" s="16" t="s">
        <v>5</v>
      </c>
      <c r="R5" s="17" t="s">
        <v>6</v>
      </c>
      <c r="S5" s="17" t="s">
        <v>7</v>
      </c>
      <c r="T5" s="17" t="s">
        <v>8</v>
      </c>
      <c r="U5" s="19" t="s">
        <v>9</v>
      </c>
      <c r="V5" s="16" t="s">
        <v>5</v>
      </c>
      <c r="W5" s="17" t="s">
        <v>6</v>
      </c>
      <c r="X5" s="17" t="s">
        <v>7</v>
      </c>
      <c r="Y5" s="17" t="s">
        <v>8</v>
      </c>
      <c r="Z5" s="19" t="s">
        <v>9</v>
      </c>
      <c r="AA5" s="16" t="s">
        <v>5</v>
      </c>
      <c r="AB5" s="17" t="s">
        <v>6</v>
      </c>
      <c r="AC5" s="17" t="s">
        <v>7</v>
      </c>
      <c r="AD5" s="17" t="s">
        <v>8</v>
      </c>
      <c r="AE5" s="19" t="s">
        <v>9</v>
      </c>
      <c r="AF5" s="16" t="s">
        <v>5</v>
      </c>
      <c r="AG5" s="17" t="s">
        <v>6</v>
      </c>
      <c r="AH5" s="17" t="s">
        <v>7</v>
      </c>
      <c r="AI5" s="17" t="s">
        <v>8</v>
      </c>
      <c r="AJ5" s="19" t="s">
        <v>9</v>
      </c>
      <c r="AK5" s="16" t="s">
        <v>5</v>
      </c>
      <c r="AL5" s="17" t="s">
        <v>6</v>
      </c>
      <c r="AM5" s="17" t="s">
        <v>7</v>
      </c>
      <c r="AN5" s="17" t="s">
        <v>8</v>
      </c>
      <c r="AO5" s="19" t="s">
        <v>9</v>
      </c>
      <c r="AP5" s="16" t="s">
        <v>5</v>
      </c>
      <c r="AQ5" s="17" t="s">
        <v>6</v>
      </c>
      <c r="AR5" s="17" t="s">
        <v>7</v>
      </c>
      <c r="AS5" s="17" t="s">
        <v>8</v>
      </c>
      <c r="AT5" s="19" t="s">
        <v>9</v>
      </c>
      <c r="AU5" s="16" t="s">
        <v>5</v>
      </c>
      <c r="AV5" s="17" t="s">
        <v>6</v>
      </c>
      <c r="AW5" s="17" t="s">
        <v>7</v>
      </c>
      <c r="AX5" s="17" t="s">
        <v>8</v>
      </c>
      <c r="AY5" s="19" t="s">
        <v>9</v>
      </c>
    </row>
    <row r="6" spans="1:52" s="21" customFormat="1" x14ac:dyDescent="0.3">
      <c r="A6" s="4">
        <v>1</v>
      </c>
      <c r="B6" s="5" t="s">
        <v>14</v>
      </c>
      <c r="C6" s="22" t="s">
        <v>15</v>
      </c>
      <c r="D6" s="24">
        <v>250</v>
      </c>
      <c r="E6" s="6">
        <v>4500</v>
      </c>
      <c r="F6" s="11">
        <f>+E6*D6</f>
        <v>1125000</v>
      </c>
      <c r="G6" s="8">
        <f>+I6/$D6</f>
        <v>3712</v>
      </c>
      <c r="H6" s="9">
        <f>+K6/$D6</f>
        <v>4454.3999999999996</v>
      </c>
      <c r="I6" s="9">
        <v>928000</v>
      </c>
      <c r="J6" s="9">
        <f>+I6*0.2</f>
        <v>185600</v>
      </c>
      <c r="K6" s="10">
        <f t="shared" ref="K6:K21" si="0">+J6+I6</f>
        <v>1113600</v>
      </c>
      <c r="L6" s="1">
        <f>+N6/$D6</f>
        <v>3750</v>
      </c>
      <c r="M6" s="2">
        <f>+P6/$D6</f>
        <v>4500</v>
      </c>
      <c r="N6" s="2">
        <v>937500</v>
      </c>
      <c r="O6" s="2">
        <f>+N6*0.2</f>
        <v>187500</v>
      </c>
      <c r="P6" s="3">
        <f t="shared" ref="P6:P21" si="1">+O6+N6</f>
        <v>1125000</v>
      </c>
      <c r="Q6" s="1">
        <f>+S6/$D6</f>
        <v>4500</v>
      </c>
      <c r="R6" s="2">
        <v>0</v>
      </c>
      <c r="S6" s="25">
        <v>1125000</v>
      </c>
      <c r="T6" s="2">
        <v>0</v>
      </c>
      <c r="U6" s="3">
        <f t="shared" ref="U6:U21" si="2">+T6+S6</f>
        <v>1125000</v>
      </c>
      <c r="V6" s="1">
        <f>+X6/$D6</f>
        <v>360000</v>
      </c>
      <c r="W6" s="2">
        <v>0</v>
      </c>
      <c r="X6" s="25">
        <v>90000000</v>
      </c>
      <c r="Y6" s="2">
        <v>0</v>
      </c>
      <c r="Z6" s="3">
        <f t="shared" ref="Z6:Z21" si="3">+Y6+X6</f>
        <v>90000000</v>
      </c>
      <c r="AA6" s="1">
        <f>+AC6/$D6</f>
        <v>22585939.464000002</v>
      </c>
      <c r="AB6" s="2">
        <f>+AE6/$D6</f>
        <v>27103127.356799997</v>
      </c>
      <c r="AC6" s="2">
        <v>5646484866</v>
      </c>
      <c r="AD6" s="2">
        <f>+AC6*0.2</f>
        <v>1129296973.2</v>
      </c>
      <c r="AE6" s="3">
        <f t="shared" ref="AE6:AE21" si="4">+AD6+AC6</f>
        <v>6775781839.1999998</v>
      </c>
      <c r="AF6" s="1">
        <f t="shared" ref="AF6:AF8" si="5">+AH6/$D6</f>
        <v>0</v>
      </c>
      <c r="AG6" s="2">
        <f t="shared" ref="AG6:AG21" si="6">+AJ6/$D6</f>
        <v>0</v>
      </c>
      <c r="AH6" s="2"/>
      <c r="AI6" s="2">
        <f t="shared" ref="AI6:AI21" si="7">+AH6*0.2</f>
        <v>0</v>
      </c>
      <c r="AJ6" s="3">
        <f t="shared" ref="AJ6:AJ8" si="8">+AI6+AH6</f>
        <v>0</v>
      </c>
      <c r="AK6" s="1">
        <f t="shared" ref="AK6:AK20" si="9">+AM6/$D6</f>
        <v>0</v>
      </c>
      <c r="AL6" s="2">
        <f t="shared" ref="AL6:AL21" si="10">+AO6/$D6</f>
        <v>0</v>
      </c>
      <c r="AM6" s="2"/>
      <c r="AN6" s="2">
        <f t="shared" ref="AN6:AN21" si="11">+AM6*0.2</f>
        <v>0</v>
      </c>
      <c r="AO6" s="3">
        <f t="shared" ref="AO6:AO21" si="12">+AN6+AM6</f>
        <v>0</v>
      </c>
      <c r="AP6" s="1">
        <f t="shared" ref="AP6:AP21" si="13">+AR6/$D6</f>
        <v>0</v>
      </c>
      <c r="AQ6" s="2">
        <f t="shared" ref="AQ6:AQ21" si="14">+AT6/$D6</f>
        <v>0</v>
      </c>
      <c r="AR6" s="2"/>
      <c r="AS6" s="2">
        <f t="shared" ref="AS6:AS21" si="15">+AR6*0.2</f>
        <v>0</v>
      </c>
      <c r="AT6" s="3">
        <f t="shared" ref="AT6:AT21" si="16">+AS6+AR6</f>
        <v>0</v>
      </c>
      <c r="AU6" s="1">
        <f t="shared" ref="AU6:AU21" si="17">+AW6/$D6</f>
        <v>0</v>
      </c>
      <c r="AV6" s="2">
        <f t="shared" ref="AV6:AV21" si="18">+AY6/$D6</f>
        <v>0</v>
      </c>
      <c r="AW6" s="2"/>
      <c r="AX6" s="2">
        <f t="shared" ref="AX6:AX21" si="19">+AW6*0.2</f>
        <v>0</v>
      </c>
      <c r="AY6" s="3">
        <f t="shared" ref="AY6:AY21" si="20">+AX6+AW6</f>
        <v>0</v>
      </c>
      <c r="AZ6" s="20">
        <f>+MIN(I6,N6,S6,X6,AC6,AH6,AM6,AR6,AW6)</f>
        <v>928000</v>
      </c>
    </row>
    <row r="7" spans="1:52" s="21" customFormat="1" x14ac:dyDescent="0.3">
      <c r="A7" s="4">
        <v>2</v>
      </c>
      <c r="B7" s="5" t="s">
        <v>16</v>
      </c>
      <c r="C7" s="22" t="s">
        <v>17</v>
      </c>
      <c r="D7" s="24">
        <v>100</v>
      </c>
      <c r="E7" s="6">
        <v>2700</v>
      </c>
      <c r="F7" s="11">
        <f t="shared" ref="F7:F21" si="21">+E7*D7</f>
        <v>270000</v>
      </c>
      <c r="G7" s="8">
        <f t="shared" ref="G7:G21" si="22">+I7/$D7</f>
        <v>2227.5</v>
      </c>
      <c r="H7" s="9">
        <f>+K7/$D7</f>
        <v>2673</v>
      </c>
      <c r="I7" s="9">
        <v>222750</v>
      </c>
      <c r="J7" s="9">
        <f t="shared" ref="J7:J21" si="23">+I7*0.2</f>
        <v>44550</v>
      </c>
      <c r="K7" s="10">
        <f t="shared" si="0"/>
        <v>267300</v>
      </c>
      <c r="L7" s="1">
        <f t="shared" ref="L7:L21" si="24">+N7/$D7</f>
        <v>2250</v>
      </c>
      <c r="M7" s="2">
        <f>+P7/$D7</f>
        <v>2700</v>
      </c>
      <c r="N7" s="2">
        <v>225000</v>
      </c>
      <c r="O7" s="2">
        <f t="shared" ref="O7:O21" si="25">+N7*0.2</f>
        <v>45000</v>
      </c>
      <c r="P7" s="3">
        <f t="shared" si="1"/>
        <v>270000</v>
      </c>
      <c r="Q7" s="1">
        <f t="shared" ref="Q7:Q21" si="26">+S7/$D7</f>
        <v>0</v>
      </c>
      <c r="R7" s="2">
        <f>+U7/$D7</f>
        <v>0</v>
      </c>
      <c r="S7" s="2"/>
      <c r="T7" s="2">
        <f t="shared" ref="T7:T21" si="27">+S7*0.2</f>
        <v>0</v>
      </c>
      <c r="U7" s="3">
        <f t="shared" si="2"/>
        <v>0</v>
      </c>
      <c r="V7" s="1">
        <f t="shared" ref="V7:V21" si="28">+X7/$D7</f>
        <v>900000</v>
      </c>
      <c r="W7" s="2">
        <v>0</v>
      </c>
      <c r="X7" s="25">
        <v>90000000</v>
      </c>
      <c r="Y7" s="2">
        <v>0</v>
      </c>
      <c r="Z7" s="3">
        <f t="shared" si="3"/>
        <v>90000000</v>
      </c>
      <c r="AA7" s="1">
        <f t="shared" ref="AA7:AA21" si="29">+AC7/$D7</f>
        <v>25164646.539999999</v>
      </c>
      <c r="AB7" s="2">
        <f>+AE7/$D7</f>
        <v>30197575.848000001</v>
      </c>
      <c r="AC7" s="2">
        <v>2516464654</v>
      </c>
      <c r="AD7" s="2">
        <f t="shared" ref="AD7:AD21" si="30">+AC7*0.2</f>
        <v>503292930.80000001</v>
      </c>
      <c r="AE7" s="3">
        <f t="shared" si="4"/>
        <v>3019757584.8000002</v>
      </c>
      <c r="AF7" s="1">
        <f t="shared" si="5"/>
        <v>0</v>
      </c>
      <c r="AG7" s="2">
        <f t="shared" si="6"/>
        <v>0</v>
      </c>
      <c r="AH7" s="2"/>
      <c r="AI7" s="2">
        <f t="shared" si="7"/>
        <v>0</v>
      </c>
      <c r="AJ7" s="3">
        <f t="shared" si="8"/>
        <v>0</v>
      </c>
      <c r="AK7" s="1">
        <f t="shared" si="9"/>
        <v>0</v>
      </c>
      <c r="AL7" s="2">
        <f t="shared" si="10"/>
        <v>0</v>
      </c>
      <c r="AM7" s="2"/>
      <c r="AN7" s="2">
        <f t="shared" si="11"/>
        <v>0</v>
      </c>
      <c r="AO7" s="3">
        <f t="shared" si="12"/>
        <v>0</v>
      </c>
      <c r="AP7" s="1">
        <f t="shared" si="13"/>
        <v>0</v>
      </c>
      <c r="AQ7" s="2">
        <f t="shared" si="14"/>
        <v>0</v>
      </c>
      <c r="AR7" s="2"/>
      <c r="AS7" s="2">
        <f t="shared" si="15"/>
        <v>0</v>
      </c>
      <c r="AT7" s="3">
        <f t="shared" si="16"/>
        <v>0</v>
      </c>
      <c r="AU7" s="1">
        <f t="shared" si="17"/>
        <v>0</v>
      </c>
      <c r="AV7" s="2">
        <f t="shared" si="18"/>
        <v>0</v>
      </c>
      <c r="AW7" s="2"/>
      <c r="AX7" s="2">
        <f t="shared" si="19"/>
        <v>0</v>
      </c>
      <c r="AY7" s="3">
        <f t="shared" si="20"/>
        <v>0</v>
      </c>
      <c r="AZ7" s="20">
        <f t="shared" ref="AZ7:AZ21" si="31">+MIN(I7,N7,S7,X7,AC7,AH7,AM7,AR7,AW7)</f>
        <v>222750</v>
      </c>
    </row>
    <row r="8" spans="1:52" s="21" customFormat="1" x14ac:dyDescent="0.3">
      <c r="A8" s="4">
        <v>3</v>
      </c>
      <c r="B8" s="7" t="s">
        <v>18</v>
      </c>
      <c r="C8" s="22" t="s">
        <v>19</v>
      </c>
      <c r="D8" s="24">
        <v>1000</v>
      </c>
      <c r="E8" s="6">
        <v>1330</v>
      </c>
      <c r="F8" s="11">
        <f t="shared" si="21"/>
        <v>1330000</v>
      </c>
      <c r="G8" s="1">
        <f t="shared" si="22"/>
        <v>890</v>
      </c>
      <c r="H8" s="2">
        <f t="shared" ref="H8:H21" si="32">+K8/$D8</f>
        <v>1068</v>
      </c>
      <c r="I8" s="2">
        <v>890000</v>
      </c>
      <c r="J8" s="2">
        <f t="shared" si="23"/>
        <v>178000</v>
      </c>
      <c r="K8" s="3">
        <f t="shared" si="0"/>
        <v>1068000</v>
      </c>
      <c r="L8" s="1">
        <f t="shared" si="24"/>
        <v>1108.3330000000001</v>
      </c>
      <c r="M8" s="2">
        <f t="shared" ref="M8:M21" si="33">+P8/$D8</f>
        <v>1329.9996000000001</v>
      </c>
      <c r="N8" s="2">
        <v>1108333</v>
      </c>
      <c r="O8" s="2">
        <f t="shared" si="25"/>
        <v>221666.6</v>
      </c>
      <c r="P8" s="3">
        <f t="shared" si="1"/>
        <v>1329999.6000000001</v>
      </c>
      <c r="Q8" s="1">
        <f t="shared" si="26"/>
        <v>0</v>
      </c>
      <c r="R8" s="2">
        <f t="shared" ref="R8:R21" si="34">+U8/$D8</f>
        <v>0</v>
      </c>
      <c r="S8" s="2"/>
      <c r="T8" s="2">
        <f t="shared" si="27"/>
        <v>0</v>
      </c>
      <c r="U8" s="3">
        <f t="shared" si="2"/>
        <v>0</v>
      </c>
      <c r="V8" s="1">
        <f t="shared" si="28"/>
        <v>90000</v>
      </c>
      <c r="W8" s="2">
        <v>0</v>
      </c>
      <c r="X8" s="25">
        <v>90000000</v>
      </c>
      <c r="Y8" s="2">
        <v>0</v>
      </c>
      <c r="Z8" s="3">
        <f t="shared" si="3"/>
        <v>90000000</v>
      </c>
      <c r="AA8" s="1">
        <f t="shared" si="29"/>
        <v>951</v>
      </c>
      <c r="AB8" s="2">
        <f t="shared" ref="AB8:AB21" si="35">+AE8/$D8</f>
        <v>1141.2</v>
      </c>
      <c r="AC8" s="2">
        <v>951000</v>
      </c>
      <c r="AD8" s="2">
        <f t="shared" si="30"/>
        <v>190200</v>
      </c>
      <c r="AE8" s="3">
        <f t="shared" si="4"/>
        <v>1141200</v>
      </c>
      <c r="AF8" s="8">
        <f t="shared" si="5"/>
        <v>789</v>
      </c>
      <c r="AG8" s="9">
        <f t="shared" si="6"/>
        <v>946.8</v>
      </c>
      <c r="AH8" s="11">
        <v>789000</v>
      </c>
      <c r="AI8" s="9">
        <f t="shared" si="7"/>
        <v>157800</v>
      </c>
      <c r="AJ8" s="10">
        <f t="shared" si="8"/>
        <v>946800</v>
      </c>
      <c r="AK8" s="1">
        <f t="shared" si="9"/>
        <v>0</v>
      </c>
      <c r="AL8" s="2">
        <f t="shared" si="10"/>
        <v>0</v>
      </c>
      <c r="AM8" s="2"/>
      <c r="AN8" s="2">
        <f t="shared" si="11"/>
        <v>0</v>
      </c>
      <c r="AO8" s="3">
        <f t="shared" si="12"/>
        <v>0</v>
      </c>
      <c r="AP8" s="1">
        <f t="shared" si="13"/>
        <v>0</v>
      </c>
      <c r="AQ8" s="2">
        <f t="shared" si="14"/>
        <v>0</v>
      </c>
      <c r="AR8" s="2"/>
      <c r="AS8" s="2">
        <f t="shared" si="15"/>
        <v>0</v>
      </c>
      <c r="AT8" s="3">
        <f t="shared" si="16"/>
        <v>0</v>
      </c>
      <c r="AU8" s="1">
        <f t="shared" si="17"/>
        <v>0</v>
      </c>
      <c r="AV8" s="2">
        <f t="shared" si="18"/>
        <v>0</v>
      </c>
      <c r="AW8" s="2"/>
      <c r="AX8" s="2">
        <f t="shared" si="19"/>
        <v>0</v>
      </c>
      <c r="AY8" s="3">
        <f t="shared" si="20"/>
        <v>0</v>
      </c>
      <c r="AZ8" s="20">
        <f t="shared" si="31"/>
        <v>789000</v>
      </c>
    </row>
    <row r="9" spans="1:52" x14ac:dyDescent="0.3">
      <c r="A9" s="4">
        <v>4</v>
      </c>
      <c r="B9" s="7" t="s">
        <v>20</v>
      </c>
      <c r="C9" s="22" t="s">
        <v>21</v>
      </c>
      <c r="D9" s="24">
        <v>500</v>
      </c>
      <c r="E9" s="6">
        <v>1090</v>
      </c>
      <c r="F9" s="11">
        <f t="shared" si="21"/>
        <v>545000</v>
      </c>
      <c r="G9" s="1">
        <f t="shared" si="22"/>
        <v>810</v>
      </c>
      <c r="H9" s="2">
        <f t="shared" si="32"/>
        <v>972</v>
      </c>
      <c r="I9" s="2">
        <v>405000</v>
      </c>
      <c r="J9" s="2">
        <f t="shared" si="23"/>
        <v>81000</v>
      </c>
      <c r="K9" s="3">
        <f t="shared" si="0"/>
        <v>486000</v>
      </c>
      <c r="L9" s="1">
        <f t="shared" si="24"/>
        <v>908.33334000000002</v>
      </c>
      <c r="M9" s="2">
        <f t="shared" si="33"/>
        <v>1090.000008</v>
      </c>
      <c r="N9" s="2">
        <v>454166.67</v>
      </c>
      <c r="O9" s="2">
        <f t="shared" si="25"/>
        <v>90833.334000000003</v>
      </c>
      <c r="P9" s="3">
        <f t="shared" si="1"/>
        <v>545000.00399999996</v>
      </c>
      <c r="Q9" s="1">
        <f t="shared" si="26"/>
        <v>0</v>
      </c>
      <c r="R9" s="2">
        <f t="shared" si="34"/>
        <v>0</v>
      </c>
      <c r="S9" s="2"/>
      <c r="T9" s="2">
        <f t="shared" si="27"/>
        <v>0</v>
      </c>
      <c r="U9" s="3">
        <f t="shared" si="2"/>
        <v>0</v>
      </c>
      <c r="V9" s="1">
        <f t="shared" si="28"/>
        <v>180000</v>
      </c>
      <c r="W9" s="2">
        <v>0</v>
      </c>
      <c r="X9" s="25">
        <v>90000000</v>
      </c>
      <c r="Y9" s="2">
        <v>0</v>
      </c>
      <c r="Z9" s="3">
        <f t="shared" si="3"/>
        <v>90000000</v>
      </c>
      <c r="AA9" s="1">
        <f t="shared" si="29"/>
        <v>830</v>
      </c>
      <c r="AB9" s="2">
        <f t="shared" si="35"/>
        <v>996</v>
      </c>
      <c r="AC9" s="2">
        <v>415000</v>
      </c>
      <c r="AD9" s="2">
        <f t="shared" si="30"/>
        <v>83000</v>
      </c>
      <c r="AE9" s="3">
        <f t="shared" si="4"/>
        <v>498000</v>
      </c>
      <c r="AF9" s="8">
        <f t="shared" ref="AF9:AF21" si="36">+AH9/$D9</f>
        <v>632</v>
      </c>
      <c r="AG9" s="9">
        <f t="shared" si="6"/>
        <v>758.4</v>
      </c>
      <c r="AH9" s="11">
        <v>316000</v>
      </c>
      <c r="AI9" s="9">
        <f t="shared" si="7"/>
        <v>63200</v>
      </c>
      <c r="AJ9" s="10">
        <f t="shared" ref="AJ9:AJ21" si="37">+AI9+AH9</f>
        <v>379200</v>
      </c>
      <c r="AK9" s="1">
        <f t="shared" si="9"/>
        <v>0</v>
      </c>
      <c r="AL9" s="2">
        <f t="shared" si="10"/>
        <v>0</v>
      </c>
      <c r="AM9" s="2"/>
      <c r="AN9" s="2">
        <f t="shared" si="11"/>
        <v>0</v>
      </c>
      <c r="AO9" s="3">
        <f t="shared" si="12"/>
        <v>0</v>
      </c>
      <c r="AP9" s="1">
        <f t="shared" si="13"/>
        <v>0</v>
      </c>
      <c r="AQ9" s="2">
        <f t="shared" si="14"/>
        <v>0</v>
      </c>
      <c r="AR9" s="2"/>
      <c r="AS9" s="2">
        <f t="shared" si="15"/>
        <v>0</v>
      </c>
      <c r="AT9" s="3">
        <f t="shared" si="16"/>
        <v>0</v>
      </c>
      <c r="AU9" s="1">
        <f t="shared" si="17"/>
        <v>0</v>
      </c>
      <c r="AV9" s="2">
        <f t="shared" si="18"/>
        <v>0</v>
      </c>
      <c r="AW9" s="2"/>
      <c r="AX9" s="2">
        <f t="shared" si="19"/>
        <v>0</v>
      </c>
      <c r="AY9" s="3">
        <f t="shared" si="20"/>
        <v>0</v>
      </c>
      <c r="AZ9" s="20">
        <f t="shared" si="31"/>
        <v>316000</v>
      </c>
    </row>
    <row r="10" spans="1:52" x14ac:dyDescent="0.3">
      <c r="A10" s="4">
        <v>5</v>
      </c>
      <c r="B10" s="7" t="s">
        <v>22</v>
      </c>
      <c r="C10" s="22" t="s">
        <v>23</v>
      </c>
      <c r="D10" s="24">
        <v>100000</v>
      </c>
      <c r="E10" s="6">
        <v>7</v>
      </c>
      <c r="F10" s="11">
        <f t="shared" si="21"/>
        <v>700000</v>
      </c>
      <c r="G10" s="1">
        <f t="shared" si="22"/>
        <v>5.15</v>
      </c>
      <c r="H10" s="2">
        <f t="shared" si="32"/>
        <v>6.18</v>
      </c>
      <c r="I10" s="2">
        <v>515000</v>
      </c>
      <c r="J10" s="2">
        <f t="shared" si="23"/>
        <v>103000</v>
      </c>
      <c r="K10" s="3">
        <f t="shared" si="0"/>
        <v>618000</v>
      </c>
      <c r="L10" s="1">
        <f t="shared" si="24"/>
        <v>5.0916667000000002</v>
      </c>
      <c r="M10" s="2">
        <f t="shared" si="33"/>
        <v>6.1100000399999992</v>
      </c>
      <c r="N10" s="2">
        <v>509166.67</v>
      </c>
      <c r="O10" s="2">
        <f t="shared" si="25"/>
        <v>101833.334</v>
      </c>
      <c r="P10" s="3">
        <f t="shared" si="1"/>
        <v>611000.00399999996</v>
      </c>
      <c r="Q10" s="1">
        <f t="shared" si="26"/>
        <v>7</v>
      </c>
      <c r="R10" s="2">
        <v>0</v>
      </c>
      <c r="S10" s="25">
        <v>700000</v>
      </c>
      <c r="T10" s="2">
        <v>0</v>
      </c>
      <c r="U10" s="3">
        <f t="shared" si="2"/>
        <v>700000</v>
      </c>
      <c r="V10" s="1">
        <f t="shared" si="28"/>
        <v>0</v>
      </c>
      <c r="W10" s="2">
        <f t="shared" ref="W10:W21" si="38">+Z10/$D10</f>
        <v>0</v>
      </c>
      <c r="X10" s="2"/>
      <c r="Y10" s="2">
        <f t="shared" ref="Y10:Y21" si="39">+X10*0.2</f>
        <v>0</v>
      </c>
      <c r="Z10" s="3">
        <f t="shared" si="3"/>
        <v>0</v>
      </c>
      <c r="AA10" s="1">
        <f t="shared" si="29"/>
        <v>5.42</v>
      </c>
      <c r="AB10" s="2">
        <f t="shared" si="35"/>
        <v>6.5039999999999996</v>
      </c>
      <c r="AC10" s="2">
        <v>542000</v>
      </c>
      <c r="AD10" s="2">
        <f t="shared" si="30"/>
        <v>108400</v>
      </c>
      <c r="AE10" s="3">
        <f t="shared" si="4"/>
        <v>650400</v>
      </c>
      <c r="AF10" s="8">
        <f t="shared" si="36"/>
        <v>4.97</v>
      </c>
      <c r="AG10" s="9">
        <f t="shared" si="6"/>
        <v>5.9640000000000004</v>
      </c>
      <c r="AH10" s="11">
        <v>497000</v>
      </c>
      <c r="AI10" s="9">
        <f t="shared" si="7"/>
        <v>99400</v>
      </c>
      <c r="AJ10" s="10">
        <f t="shared" si="37"/>
        <v>596400</v>
      </c>
      <c r="AK10" s="1">
        <f t="shared" si="9"/>
        <v>0</v>
      </c>
      <c r="AL10" s="2">
        <f t="shared" si="10"/>
        <v>0</v>
      </c>
      <c r="AM10" s="2"/>
      <c r="AN10" s="2">
        <f t="shared" si="11"/>
        <v>0</v>
      </c>
      <c r="AO10" s="3">
        <f t="shared" si="12"/>
        <v>0</v>
      </c>
      <c r="AP10" s="1">
        <f t="shared" si="13"/>
        <v>0</v>
      </c>
      <c r="AQ10" s="2">
        <f t="shared" si="14"/>
        <v>0</v>
      </c>
      <c r="AR10" s="2"/>
      <c r="AS10" s="2">
        <f t="shared" si="15"/>
        <v>0</v>
      </c>
      <c r="AT10" s="3">
        <f t="shared" si="16"/>
        <v>0</v>
      </c>
      <c r="AU10" s="1">
        <f t="shared" si="17"/>
        <v>0</v>
      </c>
      <c r="AV10" s="2">
        <f t="shared" si="18"/>
        <v>0</v>
      </c>
      <c r="AW10" s="2"/>
      <c r="AX10" s="2">
        <f t="shared" si="19"/>
        <v>0</v>
      </c>
      <c r="AY10" s="3">
        <f t="shared" si="20"/>
        <v>0</v>
      </c>
      <c r="AZ10" s="20">
        <f t="shared" si="31"/>
        <v>497000</v>
      </c>
    </row>
    <row r="11" spans="1:52" x14ac:dyDescent="0.3">
      <c r="A11" s="23">
        <v>6</v>
      </c>
      <c r="B11" s="23" t="s">
        <v>24</v>
      </c>
      <c r="C11" s="23" t="s">
        <v>25</v>
      </c>
      <c r="D11" s="24">
        <v>20000</v>
      </c>
      <c r="E11" s="6">
        <v>7</v>
      </c>
      <c r="F11" s="11">
        <f t="shared" si="21"/>
        <v>140000</v>
      </c>
      <c r="G11" s="1">
        <f t="shared" si="22"/>
        <v>2280</v>
      </c>
      <c r="H11" s="2">
        <f t="shared" si="32"/>
        <v>2736</v>
      </c>
      <c r="I11" s="2">
        <v>45600000</v>
      </c>
      <c r="J11" s="2">
        <f t="shared" si="23"/>
        <v>9120000</v>
      </c>
      <c r="K11" s="3">
        <f t="shared" si="0"/>
        <v>54720000</v>
      </c>
      <c r="L11" s="1">
        <f t="shared" si="24"/>
        <v>5.8333335000000002</v>
      </c>
      <c r="M11" s="2">
        <f t="shared" si="33"/>
        <v>7.0000002000000006</v>
      </c>
      <c r="N11" s="2">
        <v>116666.67</v>
      </c>
      <c r="O11" s="2">
        <f t="shared" si="25"/>
        <v>23333.334000000003</v>
      </c>
      <c r="P11" s="3">
        <f t="shared" si="1"/>
        <v>140000.00400000002</v>
      </c>
      <c r="Q11" s="1">
        <f t="shared" si="26"/>
        <v>0</v>
      </c>
      <c r="R11" s="2">
        <f t="shared" si="34"/>
        <v>0</v>
      </c>
      <c r="S11" s="2"/>
      <c r="T11" s="2">
        <f t="shared" si="27"/>
        <v>0</v>
      </c>
      <c r="U11" s="3">
        <f t="shared" si="2"/>
        <v>0</v>
      </c>
      <c r="V11" s="1">
        <f t="shared" si="28"/>
        <v>0</v>
      </c>
      <c r="W11" s="2">
        <f t="shared" si="38"/>
        <v>0</v>
      </c>
      <c r="X11" s="2"/>
      <c r="Y11" s="2">
        <f t="shared" si="39"/>
        <v>0</v>
      </c>
      <c r="Z11" s="3">
        <f t="shared" si="3"/>
        <v>0</v>
      </c>
      <c r="AA11" s="8">
        <f t="shared" si="29"/>
        <v>5.75</v>
      </c>
      <c r="AB11" s="9">
        <f t="shared" si="35"/>
        <v>6.9</v>
      </c>
      <c r="AC11" s="9">
        <v>115000</v>
      </c>
      <c r="AD11" s="9">
        <f t="shared" si="30"/>
        <v>23000</v>
      </c>
      <c r="AE11" s="10">
        <f t="shared" si="4"/>
        <v>138000</v>
      </c>
      <c r="AF11" s="1">
        <f t="shared" si="36"/>
        <v>0</v>
      </c>
      <c r="AG11" s="2">
        <f t="shared" si="6"/>
        <v>0</v>
      </c>
      <c r="AH11" s="25"/>
      <c r="AI11" s="2">
        <f t="shared" si="7"/>
        <v>0</v>
      </c>
      <c r="AJ11" s="3">
        <f t="shared" si="37"/>
        <v>0</v>
      </c>
      <c r="AK11" s="1">
        <f t="shared" si="9"/>
        <v>0</v>
      </c>
      <c r="AL11" s="2">
        <f t="shared" si="10"/>
        <v>0</v>
      </c>
      <c r="AM11" s="2"/>
      <c r="AN11" s="2">
        <f t="shared" si="11"/>
        <v>0</v>
      </c>
      <c r="AO11" s="3">
        <f t="shared" si="12"/>
        <v>0</v>
      </c>
      <c r="AP11" s="1">
        <f t="shared" si="13"/>
        <v>0</v>
      </c>
      <c r="AQ11" s="2">
        <f t="shared" si="14"/>
        <v>0</v>
      </c>
      <c r="AR11" s="2"/>
      <c r="AS11" s="2">
        <f t="shared" si="15"/>
        <v>0</v>
      </c>
      <c r="AT11" s="3">
        <f t="shared" si="16"/>
        <v>0</v>
      </c>
      <c r="AU11" s="1">
        <f t="shared" si="17"/>
        <v>0</v>
      </c>
      <c r="AV11" s="2">
        <f t="shared" si="18"/>
        <v>0</v>
      </c>
      <c r="AW11" s="2"/>
      <c r="AX11" s="2">
        <f t="shared" si="19"/>
        <v>0</v>
      </c>
      <c r="AY11" s="3">
        <f t="shared" si="20"/>
        <v>0</v>
      </c>
      <c r="AZ11" s="20">
        <f t="shared" si="31"/>
        <v>115000</v>
      </c>
    </row>
    <row r="12" spans="1:52" x14ac:dyDescent="0.3">
      <c r="A12" s="26">
        <v>7</v>
      </c>
      <c r="B12" s="26" t="s">
        <v>26</v>
      </c>
      <c r="C12" s="26" t="s">
        <v>27</v>
      </c>
      <c r="D12" s="27">
        <v>20000</v>
      </c>
      <c r="E12" s="28">
        <v>7.5</v>
      </c>
      <c r="F12" s="29">
        <f t="shared" si="21"/>
        <v>150000</v>
      </c>
      <c r="G12" s="35">
        <f t="shared" si="22"/>
        <v>2280</v>
      </c>
      <c r="H12" s="30">
        <f t="shared" si="32"/>
        <v>2736</v>
      </c>
      <c r="I12" s="30">
        <v>45600000</v>
      </c>
      <c r="J12" s="30">
        <f t="shared" si="23"/>
        <v>9120000</v>
      </c>
      <c r="K12" s="31">
        <f t="shared" si="0"/>
        <v>54720000</v>
      </c>
      <c r="L12" s="1">
        <f t="shared" si="24"/>
        <v>0</v>
      </c>
      <c r="M12" s="2">
        <f t="shared" si="33"/>
        <v>0</v>
      </c>
      <c r="N12" s="2"/>
      <c r="O12" s="2">
        <f t="shared" si="25"/>
        <v>0</v>
      </c>
      <c r="P12" s="3">
        <f t="shared" si="1"/>
        <v>0</v>
      </c>
      <c r="Q12" s="1">
        <f t="shared" si="26"/>
        <v>0</v>
      </c>
      <c r="R12" s="2">
        <f t="shared" si="34"/>
        <v>0</v>
      </c>
      <c r="S12" s="2"/>
      <c r="T12" s="2">
        <f t="shared" si="27"/>
        <v>0</v>
      </c>
      <c r="U12" s="3">
        <f t="shared" si="2"/>
        <v>0</v>
      </c>
      <c r="V12" s="1">
        <f t="shared" si="28"/>
        <v>0</v>
      </c>
      <c r="W12" s="2">
        <f t="shared" si="38"/>
        <v>0</v>
      </c>
      <c r="X12" s="2"/>
      <c r="Y12" s="2">
        <f t="shared" si="39"/>
        <v>0</v>
      </c>
      <c r="Z12" s="3">
        <f t="shared" si="3"/>
        <v>0</v>
      </c>
      <c r="AA12" s="1">
        <f t="shared" si="29"/>
        <v>257307.32725</v>
      </c>
      <c r="AB12" s="2">
        <f t="shared" si="35"/>
        <v>308768.79269999999</v>
      </c>
      <c r="AC12" s="2">
        <v>5146146545</v>
      </c>
      <c r="AD12" s="2">
        <f t="shared" si="30"/>
        <v>1029229309</v>
      </c>
      <c r="AE12" s="3">
        <f t="shared" si="4"/>
        <v>6175375854</v>
      </c>
      <c r="AF12" s="1">
        <f t="shared" si="36"/>
        <v>0</v>
      </c>
      <c r="AG12" s="2">
        <f t="shared" si="6"/>
        <v>0</v>
      </c>
      <c r="AH12" s="25"/>
      <c r="AI12" s="2">
        <f t="shared" si="7"/>
        <v>0</v>
      </c>
      <c r="AJ12" s="3">
        <f t="shared" si="37"/>
        <v>0</v>
      </c>
      <c r="AK12" s="1">
        <f t="shared" si="9"/>
        <v>0</v>
      </c>
      <c r="AL12" s="2">
        <f t="shared" si="10"/>
        <v>0</v>
      </c>
      <c r="AM12" s="2"/>
      <c r="AN12" s="2">
        <f t="shared" si="11"/>
        <v>0</v>
      </c>
      <c r="AO12" s="3">
        <f t="shared" si="12"/>
        <v>0</v>
      </c>
      <c r="AP12" s="1">
        <f t="shared" si="13"/>
        <v>0</v>
      </c>
      <c r="AQ12" s="2">
        <f t="shared" si="14"/>
        <v>0</v>
      </c>
      <c r="AR12" s="2"/>
      <c r="AS12" s="2">
        <f t="shared" si="15"/>
        <v>0</v>
      </c>
      <c r="AT12" s="3">
        <f t="shared" si="16"/>
        <v>0</v>
      </c>
      <c r="AU12" s="1">
        <f t="shared" si="17"/>
        <v>0</v>
      </c>
      <c r="AV12" s="2">
        <f t="shared" si="18"/>
        <v>0</v>
      </c>
      <c r="AW12" s="2"/>
      <c r="AX12" s="2">
        <f t="shared" si="19"/>
        <v>0</v>
      </c>
      <c r="AY12" s="3">
        <f t="shared" si="20"/>
        <v>0</v>
      </c>
      <c r="AZ12" s="20">
        <f t="shared" si="31"/>
        <v>45600000</v>
      </c>
    </row>
    <row r="13" spans="1:52" x14ac:dyDescent="0.3">
      <c r="A13" s="23">
        <v>8</v>
      </c>
      <c r="B13" s="23" t="s">
        <v>28</v>
      </c>
      <c r="C13" s="23" t="s">
        <v>29</v>
      </c>
      <c r="D13" s="24">
        <v>7500</v>
      </c>
      <c r="E13" s="6">
        <v>2000</v>
      </c>
      <c r="F13" s="11">
        <f t="shared" si="21"/>
        <v>15000000</v>
      </c>
      <c r="G13" s="8">
        <f t="shared" si="22"/>
        <v>55.833333333333336</v>
      </c>
      <c r="H13" s="9">
        <f t="shared" si="32"/>
        <v>67</v>
      </c>
      <c r="I13" s="9">
        <v>418750</v>
      </c>
      <c r="J13" s="9">
        <f t="shared" si="23"/>
        <v>83750</v>
      </c>
      <c r="K13" s="10">
        <f t="shared" si="0"/>
        <v>502500</v>
      </c>
      <c r="L13" s="1">
        <f t="shared" si="24"/>
        <v>0</v>
      </c>
      <c r="M13" s="2">
        <f t="shared" si="33"/>
        <v>0</v>
      </c>
      <c r="N13" s="2"/>
      <c r="O13" s="2">
        <f t="shared" si="25"/>
        <v>0</v>
      </c>
      <c r="P13" s="3">
        <f t="shared" si="1"/>
        <v>0</v>
      </c>
      <c r="Q13" s="1">
        <f t="shared" si="26"/>
        <v>0</v>
      </c>
      <c r="R13" s="2">
        <f t="shared" si="34"/>
        <v>0</v>
      </c>
      <c r="S13" s="2"/>
      <c r="T13" s="2">
        <f t="shared" si="27"/>
        <v>0</v>
      </c>
      <c r="U13" s="3">
        <f t="shared" si="2"/>
        <v>0</v>
      </c>
      <c r="V13" s="1">
        <f t="shared" si="28"/>
        <v>0</v>
      </c>
      <c r="W13" s="2">
        <f t="shared" si="38"/>
        <v>0</v>
      </c>
      <c r="X13" s="2"/>
      <c r="Y13" s="2">
        <f t="shared" si="39"/>
        <v>0</v>
      </c>
      <c r="Z13" s="3">
        <f t="shared" si="3"/>
        <v>0</v>
      </c>
      <c r="AA13" s="1">
        <f t="shared" si="29"/>
        <v>419539.42053333332</v>
      </c>
      <c r="AB13" s="2">
        <f t="shared" si="35"/>
        <v>503447.30464000005</v>
      </c>
      <c r="AC13" s="2">
        <v>3146545654</v>
      </c>
      <c r="AD13" s="2">
        <f t="shared" si="30"/>
        <v>629309130.80000007</v>
      </c>
      <c r="AE13" s="3">
        <f t="shared" si="4"/>
        <v>3775854784.8000002</v>
      </c>
      <c r="AF13" s="1">
        <f t="shared" si="36"/>
        <v>0</v>
      </c>
      <c r="AG13" s="2">
        <f t="shared" si="6"/>
        <v>0</v>
      </c>
      <c r="AH13" s="25"/>
      <c r="AI13" s="2">
        <f t="shared" si="7"/>
        <v>0</v>
      </c>
      <c r="AJ13" s="3">
        <f t="shared" si="37"/>
        <v>0</v>
      </c>
      <c r="AK13" s="1">
        <f t="shared" si="9"/>
        <v>0</v>
      </c>
      <c r="AL13" s="2">
        <f t="shared" si="10"/>
        <v>0</v>
      </c>
      <c r="AM13" s="2"/>
      <c r="AN13" s="2">
        <f t="shared" si="11"/>
        <v>0</v>
      </c>
      <c r="AO13" s="3">
        <f t="shared" si="12"/>
        <v>0</v>
      </c>
      <c r="AP13" s="1">
        <f t="shared" si="13"/>
        <v>0</v>
      </c>
      <c r="AQ13" s="2">
        <f t="shared" si="14"/>
        <v>0</v>
      </c>
      <c r="AR13" s="2"/>
      <c r="AS13" s="2">
        <f t="shared" si="15"/>
        <v>0</v>
      </c>
      <c r="AT13" s="3">
        <f t="shared" si="16"/>
        <v>0</v>
      </c>
      <c r="AU13" s="1">
        <f t="shared" si="17"/>
        <v>0</v>
      </c>
      <c r="AV13" s="2">
        <f t="shared" si="18"/>
        <v>0</v>
      </c>
      <c r="AW13" s="2"/>
      <c r="AX13" s="2">
        <f t="shared" si="19"/>
        <v>0</v>
      </c>
      <c r="AY13" s="3">
        <f t="shared" si="20"/>
        <v>0</v>
      </c>
      <c r="AZ13" s="20">
        <f t="shared" si="31"/>
        <v>418750</v>
      </c>
    </row>
    <row r="14" spans="1:52" x14ac:dyDescent="0.3">
      <c r="A14" s="23">
        <v>9</v>
      </c>
      <c r="B14" s="23" t="s">
        <v>30</v>
      </c>
      <c r="C14" s="23" t="s">
        <v>31</v>
      </c>
      <c r="D14" s="24">
        <v>10000</v>
      </c>
      <c r="E14" s="6">
        <v>180</v>
      </c>
      <c r="F14" s="11">
        <f t="shared" si="21"/>
        <v>1800000</v>
      </c>
      <c r="G14" s="8">
        <f t="shared" si="22"/>
        <v>140</v>
      </c>
      <c r="H14" s="9">
        <f t="shared" si="32"/>
        <v>168</v>
      </c>
      <c r="I14" s="9">
        <v>1400000</v>
      </c>
      <c r="J14" s="9">
        <f t="shared" si="23"/>
        <v>280000</v>
      </c>
      <c r="K14" s="10">
        <f t="shared" si="0"/>
        <v>1680000</v>
      </c>
      <c r="L14" s="1">
        <f t="shared" si="24"/>
        <v>0</v>
      </c>
      <c r="M14" s="2">
        <f t="shared" si="33"/>
        <v>0</v>
      </c>
      <c r="N14" s="2"/>
      <c r="O14" s="2">
        <f t="shared" si="25"/>
        <v>0</v>
      </c>
      <c r="P14" s="3">
        <f t="shared" si="1"/>
        <v>0</v>
      </c>
      <c r="Q14" s="1">
        <f t="shared" si="26"/>
        <v>0</v>
      </c>
      <c r="R14" s="2">
        <f t="shared" si="34"/>
        <v>0</v>
      </c>
      <c r="S14" s="2"/>
      <c r="T14" s="2">
        <f t="shared" si="27"/>
        <v>0</v>
      </c>
      <c r="U14" s="3">
        <f t="shared" si="2"/>
        <v>0</v>
      </c>
      <c r="V14" s="1">
        <f t="shared" si="28"/>
        <v>0</v>
      </c>
      <c r="W14" s="2">
        <f t="shared" si="38"/>
        <v>0</v>
      </c>
      <c r="X14" s="2"/>
      <c r="Y14" s="2">
        <f t="shared" si="39"/>
        <v>0</v>
      </c>
      <c r="Z14" s="3">
        <f t="shared" si="3"/>
        <v>0</v>
      </c>
      <c r="AA14" s="1">
        <f t="shared" si="29"/>
        <v>521461.65549999999</v>
      </c>
      <c r="AB14" s="2">
        <f t="shared" si="35"/>
        <v>625753.98659999995</v>
      </c>
      <c r="AC14" s="2">
        <v>5214616555</v>
      </c>
      <c r="AD14" s="2">
        <f t="shared" si="30"/>
        <v>1042923311</v>
      </c>
      <c r="AE14" s="3">
        <f t="shared" si="4"/>
        <v>6257539866</v>
      </c>
      <c r="AF14" s="1">
        <f t="shared" si="36"/>
        <v>0</v>
      </c>
      <c r="AG14" s="2">
        <f t="shared" si="6"/>
        <v>0</v>
      </c>
      <c r="AH14" s="25"/>
      <c r="AI14" s="2">
        <f t="shared" si="7"/>
        <v>0</v>
      </c>
      <c r="AJ14" s="3">
        <f t="shared" si="37"/>
        <v>0</v>
      </c>
      <c r="AK14" s="1">
        <f t="shared" si="9"/>
        <v>147</v>
      </c>
      <c r="AL14" s="2">
        <f t="shared" si="10"/>
        <v>176.4</v>
      </c>
      <c r="AM14" s="2">
        <v>1470000</v>
      </c>
      <c r="AN14" s="2">
        <f t="shared" si="11"/>
        <v>294000</v>
      </c>
      <c r="AO14" s="3">
        <f t="shared" si="12"/>
        <v>1764000</v>
      </c>
      <c r="AP14" s="1">
        <f t="shared" si="13"/>
        <v>150</v>
      </c>
      <c r="AQ14" s="2">
        <f t="shared" si="14"/>
        <v>180</v>
      </c>
      <c r="AR14" s="2">
        <v>1500000</v>
      </c>
      <c r="AS14" s="2">
        <f t="shared" si="15"/>
        <v>300000</v>
      </c>
      <c r="AT14" s="3">
        <f t="shared" si="16"/>
        <v>1800000</v>
      </c>
      <c r="AU14" s="1">
        <f t="shared" si="17"/>
        <v>0</v>
      </c>
      <c r="AV14" s="2">
        <f t="shared" si="18"/>
        <v>0</v>
      </c>
      <c r="AW14" s="2"/>
      <c r="AX14" s="2">
        <f t="shared" si="19"/>
        <v>0</v>
      </c>
      <c r="AY14" s="3">
        <f t="shared" si="20"/>
        <v>0</v>
      </c>
      <c r="AZ14" s="20">
        <f t="shared" si="31"/>
        <v>1400000</v>
      </c>
    </row>
    <row r="15" spans="1:52" x14ac:dyDescent="0.3">
      <c r="A15" s="23">
        <v>10</v>
      </c>
      <c r="B15" s="23" t="s">
        <v>32</v>
      </c>
      <c r="C15" s="23" t="s">
        <v>33</v>
      </c>
      <c r="D15" s="24">
        <v>15000</v>
      </c>
      <c r="E15" s="6">
        <v>220</v>
      </c>
      <c r="F15" s="11">
        <f t="shared" si="21"/>
        <v>3300000</v>
      </c>
      <c r="G15" s="8">
        <f t="shared" si="22"/>
        <v>166.66666666666666</v>
      </c>
      <c r="H15" s="9">
        <f t="shared" si="32"/>
        <v>200</v>
      </c>
      <c r="I15" s="9">
        <v>2500000</v>
      </c>
      <c r="J15" s="9">
        <f t="shared" si="23"/>
        <v>500000</v>
      </c>
      <c r="K15" s="10">
        <f t="shared" si="0"/>
        <v>3000000</v>
      </c>
      <c r="L15" s="1">
        <f t="shared" si="24"/>
        <v>0</v>
      </c>
      <c r="M15" s="2">
        <f t="shared" si="33"/>
        <v>0</v>
      </c>
      <c r="N15" s="2"/>
      <c r="O15" s="2">
        <f t="shared" si="25"/>
        <v>0</v>
      </c>
      <c r="P15" s="3">
        <f t="shared" si="1"/>
        <v>0</v>
      </c>
      <c r="Q15" s="1">
        <f t="shared" si="26"/>
        <v>0</v>
      </c>
      <c r="R15" s="2">
        <f t="shared" si="34"/>
        <v>0</v>
      </c>
      <c r="S15" s="2"/>
      <c r="T15" s="2">
        <f t="shared" si="27"/>
        <v>0</v>
      </c>
      <c r="U15" s="3">
        <f t="shared" si="2"/>
        <v>0</v>
      </c>
      <c r="V15" s="1">
        <f t="shared" si="28"/>
        <v>0</v>
      </c>
      <c r="W15" s="2">
        <f t="shared" si="38"/>
        <v>0</v>
      </c>
      <c r="X15" s="2"/>
      <c r="Y15" s="2">
        <f t="shared" si="39"/>
        <v>0</v>
      </c>
      <c r="Z15" s="3">
        <f t="shared" si="3"/>
        <v>0</v>
      </c>
      <c r="AA15" s="1">
        <f t="shared" si="29"/>
        <v>36110.309666666668</v>
      </c>
      <c r="AB15" s="2">
        <f t="shared" si="35"/>
        <v>43332.371599999999</v>
      </c>
      <c r="AC15" s="2">
        <v>541654645</v>
      </c>
      <c r="AD15" s="2">
        <f t="shared" si="30"/>
        <v>108330929</v>
      </c>
      <c r="AE15" s="3">
        <f t="shared" si="4"/>
        <v>649985574</v>
      </c>
      <c r="AF15" s="1">
        <f t="shared" si="36"/>
        <v>0</v>
      </c>
      <c r="AG15" s="2">
        <f t="shared" si="6"/>
        <v>0</v>
      </c>
      <c r="AH15" s="25"/>
      <c r="AI15" s="2">
        <f t="shared" si="7"/>
        <v>0</v>
      </c>
      <c r="AJ15" s="3">
        <f t="shared" si="37"/>
        <v>0</v>
      </c>
      <c r="AK15" s="1">
        <f t="shared" si="9"/>
        <v>178.13</v>
      </c>
      <c r="AL15" s="2">
        <f t="shared" si="10"/>
        <v>213.756</v>
      </c>
      <c r="AM15" s="2">
        <v>2671950</v>
      </c>
      <c r="AN15" s="2">
        <f t="shared" si="11"/>
        <v>534390</v>
      </c>
      <c r="AO15" s="3">
        <f t="shared" si="12"/>
        <v>3206340</v>
      </c>
      <c r="AP15" s="1">
        <f t="shared" si="13"/>
        <v>0</v>
      </c>
      <c r="AQ15" s="2">
        <f t="shared" si="14"/>
        <v>0</v>
      </c>
      <c r="AR15" s="2"/>
      <c r="AS15" s="2">
        <f t="shared" si="15"/>
        <v>0</v>
      </c>
      <c r="AT15" s="3">
        <f t="shared" si="16"/>
        <v>0</v>
      </c>
      <c r="AU15" s="1">
        <f t="shared" si="17"/>
        <v>0</v>
      </c>
      <c r="AV15" s="2">
        <f t="shared" si="18"/>
        <v>0</v>
      </c>
      <c r="AW15" s="2"/>
      <c r="AX15" s="2">
        <f t="shared" si="19"/>
        <v>0</v>
      </c>
      <c r="AY15" s="3">
        <f t="shared" si="20"/>
        <v>0</v>
      </c>
      <c r="AZ15" s="20">
        <f t="shared" si="31"/>
        <v>2500000</v>
      </c>
    </row>
    <row r="16" spans="1:52" x14ac:dyDescent="0.3">
      <c r="A16" s="23">
        <v>11</v>
      </c>
      <c r="B16" s="23" t="s">
        <v>34</v>
      </c>
      <c r="C16" s="23" t="s">
        <v>35</v>
      </c>
      <c r="D16" s="24">
        <v>3000</v>
      </c>
      <c r="E16" s="6">
        <v>260</v>
      </c>
      <c r="F16" s="11">
        <f t="shared" si="21"/>
        <v>780000</v>
      </c>
      <c r="G16" s="8">
        <f t="shared" si="22"/>
        <v>193.33333333333334</v>
      </c>
      <c r="H16" s="9">
        <f t="shared" si="32"/>
        <v>232</v>
      </c>
      <c r="I16" s="9">
        <v>580000</v>
      </c>
      <c r="J16" s="9">
        <f t="shared" si="23"/>
        <v>116000</v>
      </c>
      <c r="K16" s="10">
        <f t="shared" si="0"/>
        <v>696000</v>
      </c>
      <c r="L16" s="1">
        <f t="shared" si="24"/>
        <v>0</v>
      </c>
      <c r="M16" s="2">
        <f t="shared" si="33"/>
        <v>0</v>
      </c>
      <c r="N16" s="2"/>
      <c r="O16" s="2">
        <f t="shared" si="25"/>
        <v>0</v>
      </c>
      <c r="P16" s="3">
        <f t="shared" si="1"/>
        <v>0</v>
      </c>
      <c r="Q16" s="1">
        <f t="shared" si="26"/>
        <v>0</v>
      </c>
      <c r="R16" s="2">
        <f t="shared" si="34"/>
        <v>0</v>
      </c>
      <c r="S16" s="2"/>
      <c r="T16" s="2">
        <f t="shared" si="27"/>
        <v>0</v>
      </c>
      <c r="U16" s="3">
        <f t="shared" si="2"/>
        <v>0</v>
      </c>
      <c r="V16" s="1">
        <f t="shared" si="28"/>
        <v>0</v>
      </c>
      <c r="W16" s="2">
        <f t="shared" si="38"/>
        <v>0</v>
      </c>
      <c r="X16" s="2"/>
      <c r="Y16" s="2">
        <f t="shared" si="39"/>
        <v>0</v>
      </c>
      <c r="Z16" s="3">
        <f t="shared" si="3"/>
        <v>0</v>
      </c>
      <c r="AA16" s="1">
        <f t="shared" si="29"/>
        <v>2180547.2179999999</v>
      </c>
      <c r="AB16" s="2">
        <f t="shared" si="35"/>
        <v>2616656.6616000002</v>
      </c>
      <c r="AC16" s="2">
        <v>6541641654</v>
      </c>
      <c r="AD16" s="2">
        <f t="shared" si="30"/>
        <v>1308328330.8000002</v>
      </c>
      <c r="AE16" s="3">
        <f t="shared" si="4"/>
        <v>7849969984.8000002</v>
      </c>
      <c r="AF16" s="1">
        <f t="shared" si="36"/>
        <v>0</v>
      </c>
      <c r="AG16" s="2">
        <f t="shared" si="6"/>
        <v>0</v>
      </c>
      <c r="AH16" s="25"/>
      <c r="AI16" s="2">
        <f t="shared" si="7"/>
        <v>0</v>
      </c>
      <c r="AJ16" s="3">
        <f t="shared" si="37"/>
        <v>0</v>
      </c>
      <c r="AK16" s="1">
        <f t="shared" si="9"/>
        <v>211.12333333333333</v>
      </c>
      <c r="AL16" s="2">
        <f t="shared" si="10"/>
        <v>253.34800000000001</v>
      </c>
      <c r="AM16" s="2">
        <v>633370</v>
      </c>
      <c r="AN16" s="2">
        <f t="shared" si="11"/>
        <v>126674</v>
      </c>
      <c r="AO16" s="3">
        <f t="shared" si="12"/>
        <v>760044</v>
      </c>
      <c r="AP16" s="1">
        <f t="shared" si="13"/>
        <v>0</v>
      </c>
      <c r="AQ16" s="2">
        <f t="shared" si="14"/>
        <v>0</v>
      </c>
      <c r="AR16" s="2"/>
      <c r="AS16" s="2">
        <f t="shared" si="15"/>
        <v>0</v>
      </c>
      <c r="AT16" s="3">
        <f t="shared" si="16"/>
        <v>0</v>
      </c>
      <c r="AU16" s="1">
        <f t="shared" si="17"/>
        <v>0</v>
      </c>
      <c r="AV16" s="2">
        <f t="shared" si="18"/>
        <v>0</v>
      </c>
      <c r="AW16" s="2"/>
      <c r="AX16" s="2">
        <f t="shared" si="19"/>
        <v>0</v>
      </c>
      <c r="AY16" s="3">
        <f t="shared" si="20"/>
        <v>0</v>
      </c>
      <c r="AZ16" s="20">
        <f t="shared" si="31"/>
        <v>580000</v>
      </c>
    </row>
    <row r="17" spans="1:52" x14ac:dyDescent="0.3">
      <c r="A17" s="23">
        <v>12</v>
      </c>
      <c r="B17" s="23" t="s">
        <v>36</v>
      </c>
      <c r="C17" s="23" t="s">
        <v>37</v>
      </c>
      <c r="D17" s="24">
        <v>5000</v>
      </c>
      <c r="E17" s="6">
        <v>178</v>
      </c>
      <c r="F17" s="11">
        <f t="shared" si="21"/>
        <v>890000</v>
      </c>
      <c r="G17" s="8">
        <f t="shared" si="22"/>
        <v>107</v>
      </c>
      <c r="H17" s="9">
        <f t="shared" si="32"/>
        <v>128.4</v>
      </c>
      <c r="I17" s="9">
        <v>535000</v>
      </c>
      <c r="J17" s="9">
        <f t="shared" si="23"/>
        <v>107000</v>
      </c>
      <c r="K17" s="10">
        <f t="shared" si="0"/>
        <v>642000</v>
      </c>
      <c r="L17" s="1">
        <f t="shared" si="24"/>
        <v>0</v>
      </c>
      <c r="M17" s="2">
        <f t="shared" si="33"/>
        <v>0</v>
      </c>
      <c r="N17" s="2"/>
      <c r="O17" s="2">
        <f t="shared" si="25"/>
        <v>0</v>
      </c>
      <c r="P17" s="3">
        <f t="shared" si="1"/>
        <v>0</v>
      </c>
      <c r="Q17" s="1">
        <f t="shared" si="26"/>
        <v>0</v>
      </c>
      <c r="R17" s="2">
        <f t="shared" si="34"/>
        <v>0</v>
      </c>
      <c r="S17" s="2"/>
      <c r="T17" s="2">
        <f t="shared" si="27"/>
        <v>0</v>
      </c>
      <c r="U17" s="3">
        <f t="shared" si="2"/>
        <v>0</v>
      </c>
      <c r="V17" s="1">
        <f t="shared" si="28"/>
        <v>0</v>
      </c>
      <c r="W17" s="2">
        <f t="shared" si="38"/>
        <v>0</v>
      </c>
      <c r="X17" s="2"/>
      <c r="Y17" s="2">
        <f t="shared" si="39"/>
        <v>0</v>
      </c>
      <c r="Z17" s="3">
        <f t="shared" si="3"/>
        <v>0</v>
      </c>
      <c r="AA17" s="1">
        <f t="shared" si="29"/>
        <v>138</v>
      </c>
      <c r="AB17" s="2">
        <f t="shared" si="35"/>
        <v>165.6</v>
      </c>
      <c r="AC17" s="2">
        <v>690000</v>
      </c>
      <c r="AD17" s="2">
        <f t="shared" si="30"/>
        <v>138000</v>
      </c>
      <c r="AE17" s="3">
        <f t="shared" si="4"/>
        <v>828000</v>
      </c>
      <c r="AF17" s="1">
        <f t="shared" si="36"/>
        <v>178</v>
      </c>
      <c r="AG17" s="2">
        <f t="shared" si="6"/>
        <v>213.6</v>
      </c>
      <c r="AH17" s="25">
        <v>890000</v>
      </c>
      <c r="AI17" s="2">
        <f t="shared" si="7"/>
        <v>178000</v>
      </c>
      <c r="AJ17" s="3">
        <f t="shared" si="37"/>
        <v>1068000</v>
      </c>
      <c r="AK17" s="1">
        <f t="shared" si="9"/>
        <v>0</v>
      </c>
      <c r="AL17" s="2">
        <f t="shared" si="10"/>
        <v>0</v>
      </c>
      <c r="AM17" s="2"/>
      <c r="AN17" s="2">
        <f t="shared" si="11"/>
        <v>0</v>
      </c>
      <c r="AO17" s="3">
        <f t="shared" si="12"/>
        <v>0</v>
      </c>
      <c r="AP17" s="1">
        <f t="shared" si="13"/>
        <v>0</v>
      </c>
      <c r="AQ17" s="2">
        <f t="shared" si="14"/>
        <v>0</v>
      </c>
      <c r="AR17" s="2"/>
      <c r="AS17" s="2">
        <f t="shared" si="15"/>
        <v>0</v>
      </c>
      <c r="AT17" s="3">
        <f t="shared" si="16"/>
        <v>0</v>
      </c>
      <c r="AU17" s="1">
        <f t="shared" si="17"/>
        <v>0</v>
      </c>
      <c r="AV17" s="2">
        <f t="shared" si="18"/>
        <v>0</v>
      </c>
      <c r="AW17" s="2"/>
      <c r="AX17" s="2">
        <f t="shared" si="19"/>
        <v>0</v>
      </c>
      <c r="AY17" s="3">
        <f t="shared" si="20"/>
        <v>0</v>
      </c>
      <c r="AZ17" s="20">
        <f t="shared" si="31"/>
        <v>535000</v>
      </c>
    </row>
    <row r="18" spans="1:52" x14ac:dyDescent="0.3">
      <c r="A18" s="23">
        <v>13</v>
      </c>
      <c r="B18" s="23" t="s">
        <v>38</v>
      </c>
      <c r="C18" s="23" t="s">
        <v>39</v>
      </c>
      <c r="D18" s="24">
        <v>30000</v>
      </c>
      <c r="E18" s="6">
        <v>85</v>
      </c>
      <c r="F18" s="11">
        <f t="shared" si="21"/>
        <v>2550000</v>
      </c>
      <c r="G18" s="1">
        <f t="shared" si="22"/>
        <v>1520</v>
      </c>
      <c r="H18" s="2">
        <f t="shared" si="32"/>
        <v>1824</v>
      </c>
      <c r="I18" s="2">
        <v>45600000</v>
      </c>
      <c r="J18" s="2">
        <f t="shared" si="23"/>
        <v>9120000</v>
      </c>
      <c r="K18" s="3">
        <f t="shared" si="0"/>
        <v>54720000</v>
      </c>
      <c r="L18" s="1">
        <f t="shared" si="24"/>
        <v>0</v>
      </c>
      <c r="M18" s="2">
        <f t="shared" si="33"/>
        <v>0</v>
      </c>
      <c r="N18" s="2"/>
      <c r="O18" s="2">
        <f t="shared" si="25"/>
        <v>0</v>
      </c>
      <c r="P18" s="3">
        <f t="shared" si="1"/>
        <v>0</v>
      </c>
      <c r="Q18" s="1">
        <f t="shared" si="26"/>
        <v>0</v>
      </c>
      <c r="R18" s="2">
        <f t="shared" si="34"/>
        <v>0</v>
      </c>
      <c r="S18" s="2"/>
      <c r="T18" s="2">
        <f t="shared" si="27"/>
        <v>0</v>
      </c>
      <c r="U18" s="3">
        <f t="shared" si="2"/>
        <v>0</v>
      </c>
      <c r="V18" s="1">
        <f t="shared" si="28"/>
        <v>0</v>
      </c>
      <c r="W18" s="2">
        <f t="shared" si="38"/>
        <v>0</v>
      </c>
      <c r="X18" s="2"/>
      <c r="Y18" s="2">
        <f t="shared" si="39"/>
        <v>0</v>
      </c>
      <c r="Z18" s="3">
        <f t="shared" si="3"/>
        <v>0</v>
      </c>
      <c r="AA18" s="1">
        <f t="shared" si="29"/>
        <v>62.666666666666664</v>
      </c>
      <c r="AB18" s="2">
        <f t="shared" si="35"/>
        <v>75.2</v>
      </c>
      <c r="AC18" s="2">
        <v>1880000</v>
      </c>
      <c r="AD18" s="2">
        <f t="shared" si="30"/>
        <v>376000</v>
      </c>
      <c r="AE18" s="3">
        <f t="shared" si="4"/>
        <v>2256000</v>
      </c>
      <c r="AF18" s="8">
        <f t="shared" si="36"/>
        <v>61.81666666666667</v>
      </c>
      <c r="AG18" s="9">
        <f t="shared" si="6"/>
        <v>74.180000000000007</v>
      </c>
      <c r="AH18" s="11">
        <v>1854500</v>
      </c>
      <c r="AI18" s="9">
        <f t="shared" si="7"/>
        <v>370900</v>
      </c>
      <c r="AJ18" s="10">
        <f t="shared" si="37"/>
        <v>2225400</v>
      </c>
      <c r="AK18" s="1">
        <f t="shared" si="9"/>
        <v>0</v>
      </c>
      <c r="AL18" s="2">
        <f t="shared" si="10"/>
        <v>0</v>
      </c>
      <c r="AM18" s="2"/>
      <c r="AN18" s="2">
        <f t="shared" si="11"/>
        <v>0</v>
      </c>
      <c r="AO18" s="3">
        <f t="shared" si="12"/>
        <v>0</v>
      </c>
      <c r="AP18" s="1">
        <f t="shared" si="13"/>
        <v>0</v>
      </c>
      <c r="AQ18" s="2">
        <f t="shared" si="14"/>
        <v>0</v>
      </c>
      <c r="AR18" s="2"/>
      <c r="AS18" s="2">
        <f t="shared" si="15"/>
        <v>0</v>
      </c>
      <c r="AT18" s="3">
        <f t="shared" si="16"/>
        <v>0</v>
      </c>
      <c r="AU18" s="1">
        <f t="shared" si="17"/>
        <v>0</v>
      </c>
      <c r="AV18" s="2">
        <f t="shared" si="18"/>
        <v>0</v>
      </c>
      <c r="AW18" s="2"/>
      <c r="AX18" s="2">
        <f t="shared" si="19"/>
        <v>0</v>
      </c>
      <c r="AY18" s="3">
        <f t="shared" si="20"/>
        <v>0</v>
      </c>
      <c r="AZ18" s="20">
        <f t="shared" si="31"/>
        <v>1854500</v>
      </c>
    </row>
    <row r="19" spans="1:52" x14ac:dyDescent="0.3">
      <c r="A19" s="23">
        <v>14</v>
      </c>
      <c r="B19" s="23" t="s">
        <v>40</v>
      </c>
      <c r="C19" s="23" t="s">
        <v>41</v>
      </c>
      <c r="D19" s="24">
        <v>5000</v>
      </c>
      <c r="E19" s="6">
        <v>1120</v>
      </c>
      <c r="F19" s="11">
        <f t="shared" si="21"/>
        <v>5600000</v>
      </c>
      <c r="G19" s="1">
        <f t="shared" si="22"/>
        <v>9120</v>
      </c>
      <c r="H19" s="2">
        <f t="shared" si="32"/>
        <v>10944</v>
      </c>
      <c r="I19" s="2">
        <v>45600000</v>
      </c>
      <c r="J19" s="2">
        <f t="shared" si="23"/>
        <v>9120000</v>
      </c>
      <c r="K19" s="3">
        <f t="shared" si="0"/>
        <v>54720000</v>
      </c>
      <c r="L19" s="1">
        <f t="shared" si="24"/>
        <v>0</v>
      </c>
      <c r="M19" s="2">
        <f t="shared" si="33"/>
        <v>0</v>
      </c>
      <c r="N19" s="2"/>
      <c r="O19" s="2">
        <f t="shared" si="25"/>
        <v>0</v>
      </c>
      <c r="P19" s="3">
        <f t="shared" si="1"/>
        <v>0</v>
      </c>
      <c r="Q19" s="1">
        <f t="shared" si="26"/>
        <v>0</v>
      </c>
      <c r="R19" s="2">
        <f t="shared" si="34"/>
        <v>0</v>
      </c>
      <c r="S19" s="2"/>
      <c r="T19" s="2">
        <f t="shared" si="27"/>
        <v>0</v>
      </c>
      <c r="U19" s="3">
        <f t="shared" si="2"/>
        <v>0</v>
      </c>
      <c r="V19" s="1">
        <f t="shared" si="28"/>
        <v>0</v>
      </c>
      <c r="W19" s="2">
        <f t="shared" si="38"/>
        <v>0</v>
      </c>
      <c r="X19" s="2"/>
      <c r="Y19" s="2">
        <f t="shared" si="39"/>
        <v>0</v>
      </c>
      <c r="Z19" s="3">
        <f t="shared" si="3"/>
        <v>0</v>
      </c>
      <c r="AA19" s="1">
        <f t="shared" si="29"/>
        <v>584</v>
      </c>
      <c r="AB19" s="2">
        <f t="shared" si="35"/>
        <v>700.8</v>
      </c>
      <c r="AC19" s="2">
        <v>2920000</v>
      </c>
      <c r="AD19" s="2">
        <f t="shared" si="30"/>
        <v>584000</v>
      </c>
      <c r="AE19" s="3">
        <f t="shared" si="4"/>
        <v>3504000</v>
      </c>
      <c r="AF19" s="8">
        <f t="shared" si="36"/>
        <v>480</v>
      </c>
      <c r="AG19" s="9">
        <f t="shared" si="6"/>
        <v>576</v>
      </c>
      <c r="AH19" s="11">
        <v>2400000</v>
      </c>
      <c r="AI19" s="9">
        <f t="shared" si="7"/>
        <v>480000</v>
      </c>
      <c r="AJ19" s="10">
        <f t="shared" si="37"/>
        <v>2880000</v>
      </c>
      <c r="AK19" s="1">
        <f t="shared" si="9"/>
        <v>0</v>
      </c>
      <c r="AL19" s="2">
        <f t="shared" si="10"/>
        <v>0</v>
      </c>
      <c r="AM19" s="2"/>
      <c r="AN19" s="2">
        <f t="shared" si="11"/>
        <v>0</v>
      </c>
      <c r="AO19" s="3">
        <f t="shared" si="12"/>
        <v>0</v>
      </c>
      <c r="AP19" s="1">
        <f t="shared" si="13"/>
        <v>0</v>
      </c>
      <c r="AQ19" s="2">
        <f t="shared" si="14"/>
        <v>0</v>
      </c>
      <c r="AR19" s="2"/>
      <c r="AS19" s="2">
        <f t="shared" si="15"/>
        <v>0</v>
      </c>
      <c r="AT19" s="3">
        <f t="shared" si="16"/>
        <v>0</v>
      </c>
      <c r="AU19" s="1">
        <f t="shared" si="17"/>
        <v>700</v>
      </c>
      <c r="AV19" s="2">
        <f t="shared" si="18"/>
        <v>840</v>
      </c>
      <c r="AW19" s="25">
        <v>3500000</v>
      </c>
      <c r="AX19" s="2">
        <f t="shared" si="19"/>
        <v>700000</v>
      </c>
      <c r="AY19" s="3">
        <f t="shared" si="20"/>
        <v>4200000</v>
      </c>
      <c r="AZ19" s="20">
        <f t="shared" si="31"/>
        <v>2400000</v>
      </c>
    </row>
    <row r="20" spans="1:52" x14ac:dyDescent="0.3">
      <c r="A20" s="32">
        <v>15</v>
      </c>
      <c r="B20" s="32" t="s">
        <v>42</v>
      </c>
      <c r="C20" s="32" t="s">
        <v>43</v>
      </c>
      <c r="D20" s="27">
        <v>1000</v>
      </c>
      <c r="E20" s="33">
        <v>3300</v>
      </c>
      <c r="F20" s="34">
        <f t="shared" si="21"/>
        <v>3300000</v>
      </c>
      <c r="G20" s="35">
        <f t="shared" si="22"/>
        <v>45600</v>
      </c>
      <c r="H20" s="30">
        <f t="shared" si="32"/>
        <v>54720</v>
      </c>
      <c r="I20" s="30">
        <v>45600000</v>
      </c>
      <c r="J20" s="30">
        <f t="shared" si="23"/>
        <v>9120000</v>
      </c>
      <c r="K20" s="31">
        <f t="shared" si="0"/>
        <v>54720000</v>
      </c>
      <c r="L20" s="1">
        <f t="shared" si="24"/>
        <v>0</v>
      </c>
      <c r="M20" s="2">
        <f t="shared" si="33"/>
        <v>0</v>
      </c>
      <c r="N20" s="2"/>
      <c r="O20" s="2">
        <f t="shared" si="25"/>
        <v>0</v>
      </c>
      <c r="P20" s="3">
        <f t="shared" si="1"/>
        <v>0</v>
      </c>
      <c r="Q20" s="1">
        <f t="shared" si="26"/>
        <v>0</v>
      </c>
      <c r="R20" s="2">
        <f t="shared" si="34"/>
        <v>0</v>
      </c>
      <c r="S20" s="2"/>
      <c r="T20" s="2">
        <f t="shared" si="27"/>
        <v>0</v>
      </c>
      <c r="U20" s="3">
        <f t="shared" si="2"/>
        <v>0</v>
      </c>
      <c r="V20" s="1">
        <f t="shared" si="28"/>
        <v>0</v>
      </c>
      <c r="W20" s="2">
        <f t="shared" si="38"/>
        <v>0</v>
      </c>
      <c r="X20" s="2"/>
      <c r="Y20" s="2">
        <f t="shared" si="39"/>
        <v>0</v>
      </c>
      <c r="Z20" s="3">
        <f t="shared" si="3"/>
        <v>0</v>
      </c>
      <c r="AA20" s="1">
        <f t="shared" si="29"/>
        <v>5143651.4649999999</v>
      </c>
      <c r="AB20" s="2">
        <f t="shared" si="35"/>
        <v>6172381.7580000004</v>
      </c>
      <c r="AC20" s="2">
        <v>5143651465</v>
      </c>
      <c r="AD20" s="2">
        <f t="shared" si="30"/>
        <v>1028730293</v>
      </c>
      <c r="AE20" s="3">
        <f t="shared" si="4"/>
        <v>6172381758</v>
      </c>
      <c r="AF20" s="1">
        <f t="shared" si="36"/>
        <v>0</v>
      </c>
      <c r="AG20" s="2">
        <f t="shared" si="6"/>
        <v>0</v>
      </c>
      <c r="AH20" s="25"/>
      <c r="AI20" s="2">
        <f t="shared" si="7"/>
        <v>0</v>
      </c>
      <c r="AJ20" s="3">
        <f t="shared" si="37"/>
        <v>0</v>
      </c>
      <c r="AK20" s="1">
        <f t="shared" si="9"/>
        <v>0</v>
      </c>
      <c r="AL20" s="2">
        <f t="shared" si="10"/>
        <v>0</v>
      </c>
      <c r="AM20" s="2"/>
      <c r="AN20" s="2">
        <f t="shared" si="11"/>
        <v>0</v>
      </c>
      <c r="AO20" s="3">
        <f t="shared" si="12"/>
        <v>0</v>
      </c>
      <c r="AP20" s="1">
        <f t="shared" si="13"/>
        <v>0</v>
      </c>
      <c r="AQ20" s="2">
        <f t="shared" si="14"/>
        <v>0</v>
      </c>
      <c r="AR20" s="2"/>
      <c r="AS20" s="2">
        <f t="shared" si="15"/>
        <v>0</v>
      </c>
      <c r="AT20" s="3">
        <f t="shared" si="16"/>
        <v>0</v>
      </c>
      <c r="AU20" s="1">
        <f t="shared" si="17"/>
        <v>0</v>
      </c>
      <c r="AV20" s="2">
        <f t="shared" si="18"/>
        <v>0</v>
      </c>
      <c r="AW20" s="2"/>
      <c r="AX20" s="2">
        <f t="shared" si="19"/>
        <v>0</v>
      </c>
      <c r="AY20" s="3">
        <f t="shared" si="20"/>
        <v>0</v>
      </c>
      <c r="AZ20" s="20">
        <f t="shared" si="31"/>
        <v>45600000</v>
      </c>
    </row>
    <row r="21" spans="1:52" x14ac:dyDescent="0.3">
      <c r="A21" s="32">
        <v>16</v>
      </c>
      <c r="B21" s="32" t="s">
        <v>44</v>
      </c>
      <c r="C21" s="32" t="s">
        <v>45</v>
      </c>
      <c r="D21" s="27">
        <v>1000</v>
      </c>
      <c r="E21" s="33">
        <v>1300</v>
      </c>
      <c r="F21" s="34">
        <f t="shared" si="21"/>
        <v>1300000</v>
      </c>
      <c r="G21" s="35">
        <f t="shared" si="22"/>
        <v>45600</v>
      </c>
      <c r="H21" s="30">
        <f t="shared" si="32"/>
        <v>54720</v>
      </c>
      <c r="I21" s="30">
        <v>45600000</v>
      </c>
      <c r="J21" s="30">
        <f t="shared" si="23"/>
        <v>9120000</v>
      </c>
      <c r="K21" s="31">
        <f t="shared" si="0"/>
        <v>54720000</v>
      </c>
      <c r="L21" s="1">
        <f t="shared" si="24"/>
        <v>0</v>
      </c>
      <c r="M21" s="2">
        <f t="shared" si="33"/>
        <v>0</v>
      </c>
      <c r="N21" s="2"/>
      <c r="O21" s="2">
        <f t="shared" si="25"/>
        <v>0</v>
      </c>
      <c r="P21" s="3">
        <f t="shared" si="1"/>
        <v>0</v>
      </c>
      <c r="Q21" s="1">
        <f t="shared" si="26"/>
        <v>0</v>
      </c>
      <c r="R21" s="2">
        <f t="shared" si="34"/>
        <v>0</v>
      </c>
      <c r="S21" s="2"/>
      <c r="T21" s="2">
        <f t="shared" si="27"/>
        <v>0</v>
      </c>
      <c r="U21" s="3">
        <f t="shared" si="2"/>
        <v>0</v>
      </c>
      <c r="V21" s="1">
        <f t="shared" si="28"/>
        <v>0</v>
      </c>
      <c r="W21" s="2">
        <f t="shared" si="38"/>
        <v>0</v>
      </c>
      <c r="X21" s="2"/>
      <c r="Y21" s="2">
        <f t="shared" si="39"/>
        <v>0</v>
      </c>
      <c r="Z21" s="3">
        <f t="shared" si="3"/>
        <v>0</v>
      </c>
      <c r="AA21" s="1">
        <f t="shared" si="29"/>
        <v>5646465.4539999999</v>
      </c>
      <c r="AB21" s="2">
        <f t="shared" si="35"/>
        <v>6775758.5448000003</v>
      </c>
      <c r="AC21" s="2">
        <v>5646465454</v>
      </c>
      <c r="AD21" s="2">
        <f t="shared" si="30"/>
        <v>1129293090.8</v>
      </c>
      <c r="AE21" s="3">
        <f t="shared" si="4"/>
        <v>6775758544.8000002</v>
      </c>
      <c r="AF21" s="1">
        <f t="shared" si="36"/>
        <v>0</v>
      </c>
      <c r="AG21" s="2">
        <f t="shared" si="6"/>
        <v>0</v>
      </c>
      <c r="AH21" s="25"/>
      <c r="AI21" s="2">
        <f t="shared" si="7"/>
        <v>0</v>
      </c>
      <c r="AJ21" s="3">
        <f t="shared" si="37"/>
        <v>0</v>
      </c>
      <c r="AK21" s="1"/>
      <c r="AL21" s="2">
        <f t="shared" si="10"/>
        <v>0</v>
      </c>
      <c r="AM21" s="2"/>
      <c r="AN21" s="2">
        <f t="shared" si="11"/>
        <v>0</v>
      </c>
      <c r="AO21" s="3">
        <f t="shared" si="12"/>
        <v>0</v>
      </c>
      <c r="AP21" s="1">
        <f t="shared" si="13"/>
        <v>0</v>
      </c>
      <c r="AQ21" s="2">
        <f t="shared" si="14"/>
        <v>0</v>
      </c>
      <c r="AR21" s="2"/>
      <c r="AS21" s="2">
        <f t="shared" si="15"/>
        <v>0</v>
      </c>
      <c r="AT21" s="3">
        <f t="shared" si="16"/>
        <v>0</v>
      </c>
      <c r="AU21" s="1">
        <f t="shared" si="17"/>
        <v>0</v>
      </c>
      <c r="AV21" s="2">
        <f t="shared" si="18"/>
        <v>0</v>
      </c>
      <c r="AW21" s="2"/>
      <c r="AX21" s="2">
        <f t="shared" si="19"/>
        <v>0</v>
      </c>
      <c r="AY21" s="3">
        <f t="shared" si="20"/>
        <v>0</v>
      </c>
      <c r="AZ21" s="20">
        <f t="shared" si="31"/>
        <v>45600000</v>
      </c>
    </row>
    <row r="22" spans="1:52" x14ac:dyDescent="0.3">
      <c r="E22" s="14"/>
      <c r="F22" s="14"/>
    </row>
    <row r="23" spans="1:52" x14ac:dyDescent="0.3">
      <c r="E23" s="14"/>
      <c r="F23" s="14"/>
    </row>
    <row r="24" spans="1:52" x14ac:dyDescent="0.3">
      <c r="E24" s="14"/>
      <c r="F24" s="14"/>
    </row>
    <row r="25" spans="1:52" x14ac:dyDescent="0.3">
      <c r="E25" s="14"/>
      <c r="F25" s="14"/>
    </row>
    <row r="26" spans="1:52" x14ac:dyDescent="0.3">
      <c r="E26" s="14"/>
      <c r="F26" s="14"/>
    </row>
    <row r="27" spans="1:52" x14ac:dyDescent="0.3">
      <c r="E27" s="14"/>
      <c r="F27" s="14"/>
    </row>
    <row r="28" spans="1:52" x14ac:dyDescent="0.3">
      <c r="E28" s="14"/>
      <c r="F28" s="14"/>
    </row>
    <row r="29" spans="1:52" x14ac:dyDescent="0.3">
      <c r="E29" s="14"/>
      <c r="F29" s="14"/>
    </row>
    <row r="30" spans="1:52" x14ac:dyDescent="0.3">
      <c r="E30" s="14"/>
      <c r="F30" s="14"/>
    </row>
    <row r="31" spans="1:52" x14ac:dyDescent="0.3">
      <c r="E31" s="14"/>
      <c r="F31" s="14"/>
    </row>
    <row r="32" spans="1:52" x14ac:dyDescent="0.3">
      <c r="E32" s="14"/>
      <c r="F32" s="14"/>
    </row>
    <row r="33" spans="5:6" x14ac:dyDescent="0.3">
      <c r="E33" s="14"/>
      <c r="F33" s="14"/>
    </row>
    <row r="34" spans="5:6" x14ac:dyDescent="0.3">
      <c r="E34" s="14"/>
      <c r="F34" s="14"/>
    </row>
    <row r="35" spans="5:6" x14ac:dyDescent="0.3">
      <c r="E35" s="14"/>
      <c r="F35" s="14"/>
    </row>
    <row r="36" spans="5:6" x14ac:dyDescent="0.3">
      <c r="E36" s="14"/>
      <c r="F36" s="14"/>
    </row>
    <row r="37" spans="5:6" x14ac:dyDescent="0.3">
      <c r="E37" s="14"/>
      <c r="F37" s="14"/>
    </row>
    <row r="38" spans="5:6" x14ac:dyDescent="0.3">
      <c r="E38" s="14"/>
      <c r="F38" s="14"/>
    </row>
    <row r="39" spans="5:6" x14ac:dyDescent="0.3">
      <c r="E39" s="14"/>
      <c r="F39" s="14"/>
    </row>
    <row r="40" spans="5:6" x14ac:dyDescent="0.3">
      <c r="E40" s="14"/>
      <c r="F40" s="14"/>
    </row>
    <row r="41" spans="5:6" x14ac:dyDescent="0.3">
      <c r="E41" s="14"/>
      <c r="F41" s="14"/>
    </row>
    <row r="42" spans="5:6" x14ac:dyDescent="0.3">
      <c r="E42" s="14"/>
      <c r="F42" s="14"/>
    </row>
    <row r="43" spans="5:6" x14ac:dyDescent="0.3">
      <c r="E43" s="14"/>
      <c r="F43" s="14"/>
    </row>
    <row r="44" spans="5:6" x14ac:dyDescent="0.3">
      <c r="E44" s="14"/>
      <c r="F44" s="14"/>
    </row>
    <row r="45" spans="5:6" x14ac:dyDescent="0.3">
      <c r="E45" s="14"/>
      <c r="F45" s="14"/>
    </row>
    <row r="46" spans="5:6" x14ac:dyDescent="0.3">
      <c r="E46" s="14"/>
      <c r="F46" s="14"/>
    </row>
    <row r="47" spans="5:6" x14ac:dyDescent="0.3">
      <c r="E47" s="14"/>
      <c r="F47" s="14"/>
    </row>
    <row r="48" spans="5:6" x14ac:dyDescent="0.3">
      <c r="E48" s="14"/>
      <c r="F48" s="14"/>
    </row>
    <row r="49" spans="5:6" x14ac:dyDescent="0.3">
      <c r="E49" s="14"/>
      <c r="F49" s="14"/>
    </row>
    <row r="50" spans="5:6" x14ac:dyDescent="0.3">
      <c r="E50" s="14"/>
      <c r="F50" s="14"/>
    </row>
    <row r="51" spans="5:6" x14ac:dyDescent="0.3">
      <c r="E51" s="14"/>
      <c r="F51" s="14"/>
    </row>
    <row r="52" spans="5:6" x14ac:dyDescent="0.3">
      <c r="E52" s="14"/>
      <c r="F52" s="14"/>
    </row>
    <row r="53" spans="5:6" x14ac:dyDescent="0.3">
      <c r="E53" s="14"/>
      <c r="F53" s="14"/>
    </row>
    <row r="54" spans="5:6" x14ac:dyDescent="0.3">
      <c r="E54" s="14"/>
      <c r="F54" s="14"/>
    </row>
    <row r="55" spans="5:6" x14ac:dyDescent="0.3">
      <c r="E55" s="14"/>
      <c r="F55" s="14"/>
    </row>
    <row r="56" spans="5:6" x14ac:dyDescent="0.3">
      <c r="E56" s="14"/>
      <c r="F56" s="14"/>
    </row>
    <row r="57" spans="5:6" x14ac:dyDescent="0.3">
      <c r="E57" s="14"/>
      <c r="F57" s="14"/>
    </row>
    <row r="58" spans="5:6" x14ac:dyDescent="0.3">
      <c r="E58" s="14"/>
      <c r="F58" s="14"/>
    </row>
    <row r="59" spans="5:6" x14ac:dyDescent="0.3">
      <c r="E59" s="14"/>
      <c r="F59" s="14"/>
    </row>
    <row r="60" spans="5:6" x14ac:dyDescent="0.3">
      <c r="E60" s="14"/>
      <c r="F60" s="14"/>
    </row>
    <row r="61" spans="5:6" x14ac:dyDescent="0.3">
      <c r="E61" s="14"/>
      <c r="F61" s="14"/>
    </row>
    <row r="62" spans="5:6" x14ac:dyDescent="0.3">
      <c r="E62" s="14"/>
      <c r="F62" s="14"/>
    </row>
    <row r="63" spans="5:6" x14ac:dyDescent="0.3">
      <c r="E63" s="14"/>
      <c r="F63" s="14"/>
    </row>
    <row r="64" spans="5:6" x14ac:dyDescent="0.3">
      <c r="E64" s="14"/>
      <c r="F64" s="14"/>
    </row>
    <row r="65" spans="5:6" x14ac:dyDescent="0.3">
      <c r="E65" s="14"/>
      <c r="F65" s="14"/>
    </row>
    <row r="66" spans="5:6" x14ac:dyDescent="0.3">
      <c r="E66" s="14"/>
      <c r="F66" s="14"/>
    </row>
    <row r="67" spans="5:6" x14ac:dyDescent="0.3">
      <c r="E67" s="14"/>
      <c r="F67" s="14"/>
    </row>
    <row r="68" spans="5:6" x14ac:dyDescent="0.3">
      <c r="E68" s="14"/>
      <c r="F68" s="14"/>
    </row>
    <row r="69" spans="5:6" x14ac:dyDescent="0.3">
      <c r="E69" s="14"/>
      <c r="F69" s="14"/>
    </row>
    <row r="70" spans="5:6" x14ac:dyDescent="0.3">
      <c r="E70" s="14"/>
      <c r="F70" s="14"/>
    </row>
    <row r="71" spans="5:6" x14ac:dyDescent="0.3">
      <c r="E71" s="14"/>
      <c r="F71" s="14"/>
    </row>
    <row r="72" spans="5:6" x14ac:dyDescent="0.3">
      <c r="E72" s="14"/>
      <c r="F72" s="14"/>
    </row>
    <row r="73" spans="5:6" x14ac:dyDescent="0.3">
      <c r="E73" s="14"/>
      <c r="F73" s="14"/>
    </row>
    <row r="74" spans="5:6" x14ac:dyDescent="0.3">
      <c r="E74" s="14"/>
      <c r="F74" s="14"/>
    </row>
    <row r="75" spans="5:6" x14ac:dyDescent="0.3">
      <c r="E75" s="14"/>
      <c r="F75" s="14"/>
    </row>
    <row r="76" spans="5:6" x14ac:dyDescent="0.3">
      <c r="E76" s="14"/>
      <c r="F76" s="14"/>
    </row>
    <row r="77" spans="5:6" x14ac:dyDescent="0.3">
      <c r="E77" s="14"/>
      <c r="F77" s="14"/>
    </row>
    <row r="78" spans="5:6" x14ac:dyDescent="0.3">
      <c r="E78" s="14"/>
      <c r="F78" s="14"/>
    </row>
    <row r="79" spans="5:6" x14ac:dyDescent="0.3">
      <c r="E79" s="14"/>
      <c r="F79" s="14"/>
    </row>
    <row r="80" spans="5:6" x14ac:dyDescent="0.3">
      <c r="E80" s="14"/>
      <c r="F80" s="14"/>
    </row>
    <row r="81" spans="5:6" x14ac:dyDescent="0.3">
      <c r="E81" s="14"/>
      <c r="F81" s="14"/>
    </row>
    <row r="82" spans="5:6" x14ac:dyDescent="0.3">
      <c r="E82" s="14"/>
      <c r="F82" s="14"/>
    </row>
    <row r="83" spans="5:6" x14ac:dyDescent="0.3">
      <c r="E83" s="14"/>
      <c r="F83" s="14"/>
    </row>
    <row r="84" spans="5:6" x14ac:dyDescent="0.3">
      <c r="E84" s="14"/>
      <c r="F84" s="14"/>
    </row>
    <row r="85" spans="5:6" x14ac:dyDescent="0.3">
      <c r="E85" s="14"/>
      <c r="F85" s="14"/>
    </row>
    <row r="86" spans="5:6" x14ac:dyDescent="0.3">
      <c r="E86" s="14"/>
      <c r="F86" s="14"/>
    </row>
    <row r="87" spans="5:6" x14ac:dyDescent="0.3">
      <c r="E87" s="14"/>
      <c r="F87" s="14"/>
    </row>
    <row r="88" spans="5:6" x14ac:dyDescent="0.3">
      <c r="E88" s="14"/>
      <c r="F88" s="14"/>
    </row>
    <row r="89" spans="5:6" x14ac:dyDescent="0.3">
      <c r="E89" s="14"/>
      <c r="F89" s="14"/>
    </row>
    <row r="90" spans="5:6" x14ac:dyDescent="0.3">
      <c r="E90" s="14"/>
      <c r="F90" s="14"/>
    </row>
    <row r="91" spans="5:6" x14ac:dyDescent="0.3">
      <c r="E91" s="14"/>
      <c r="F91" s="14"/>
    </row>
    <row r="92" spans="5:6" x14ac:dyDescent="0.3">
      <c r="E92" s="14"/>
      <c r="F92" s="14"/>
    </row>
    <row r="93" spans="5:6" x14ac:dyDescent="0.3">
      <c r="E93" s="14"/>
      <c r="F93" s="14"/>
    </row>
    <row r="94" spans="5:6" x14ac:dyDescent="0.3">
      <c r="E94" s="14"/>
      <c r="F94" s="14"/>
    </row>
    <row r="95" spans="5:6" x14ac:dyDescent="0.3">
      <c r="E95" s="14"/>
      <c r="F95" s="14"/>
    </row>
    <row r="96" spans="5:6" x14ac:dyDescent="0.3">
      <c r="E96" s="14"/>
      <c r="F96" s="14"/>
    </row>
    <row r="97" spans="5:6" x14ac:dyDescent="0.3">
      <c r="E97" s="14"/>
      <c r="F97" s="14"/>
    </row>
    <row r="98" spans="5:6" x14ac:dyDescent="0.3">
      <c r="E98" s="14"/>
      <c r="F98" s="14"/>
    </row>
    <row r="99" spans="5:6" x14ac:dyDescent="0.3">
      <c r="E99" s="14"/>
      <c r="F99" s="14"/>
    </row>
    <row r="100" spans="5:6" x14ac:dyDescent="0.3">
      <c r="E100" s="14"/>
      <c r="F100" s="14"/>
    </row>
    <row r="101" spans="5:6" x14ac:dyDescent="0.3">
      <c r="E101" s="14"/>
      <c r="F101" s="14"/>
    </row>
  </sheetData>
  <mergeCells count="11">
    <mergeCell ref="AU4:AY4"/>
    <mergeCell ref="A4:C4"/>
    <mergeCell ref="D4:F4"/>
    <mergeCell ref="AF4:AJ4"/>
    <mergeCell ref="AK4:AO4"/>
    <mergeCell ref="AA4:AE4"/>
    <mergeCell ref="V4:Z4"/>
    <mergeCell ref="Q4:U4"/>
    <mergeCell ref="L4:P4"/>
    <mergeCell ref="G4:K4"/>
    <mergeCell ref="AP4:AT4"/>
  </mergeCells>
  <conditionalFormatting sqref="G6:R6 T6:W6 Y6:AO6 AP6:AY18 AH7 G7:W9 Y7:AF9 AG7:AG21 G10:R10 T10:AF10 AP19:AV19 AX19:AY19 AP20:AY21">
    <cfRule type="cellIs" dxfId="2" priority="3" operator="equal">
      <formula>$AZ6</formula>
    </cfRule>
  </conditionalFormatting>
  <conditionalFormatting sqref="G11:AG21">
    <cfRule type="cellIs" dxfId="1" priority="2" operator="equal">
      <formula>$AZ11</formula>
    </cfRule>
  </conditionalFormatting>
  <conditionalFormatting sqref="AI7:AO21">
    <cfRule type="cellIs" dxfId="0" priority="1" operator="equal">
      <formula>$AZ7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2024-10-23T14:02:29Z</dcterms:modified>
</cp:coreProperties>
</file>